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COMPRAS\2025\PREGÕES\Serviços de suporte de TIC\"/>
    </mc:Choice>
  </mc:AlternateContent>
  <xr:revisionPtr revIDLastSave="0" documentId="13_ncr:1_{7D1E7B12-C149-4DFA-BF52-0902A2EBCAE7}" xr6:coauthVersionLast="47" xr6:coauthVersionMax="47" xr10:uidLastSave="{00000000-0000-0000-0000-000000000000}"/>
  <bookViews>
    <workbookView xWindow="-90" yWindow="-90" windowWidth="28980" windowHeight="15780" tabRatio="869" activeTab="4" xr2:uid="{B5162FEE-53AD-414F-A6C1-01E23ACF9AE8}"/>
  </bookViews>
  <sheets>
    <sheet name="PERFIS" sheetId="35" r:id="rId1"/>
    <sheet name="COMPOSICAO" sheetId="37" r:id="rId2"/>
    <sheet name="TECMAN-02" sheetId="43" r:id="rId3"/>
    <sheet name="ASUPCOMP-02" sheetId="47" r:id="rId4"/>
    <sheet name="proposta" sheetId="85" r:id="rId5"/>
  </sheets>
  <externalReferences>
    <externalReference r:id="rId6"/>
  </externalReferences>
  <definedNames>
    <definedName name="RAT">'[1]Parâmetros (não excluir)'!$I$1:$I$4</definedName>
    <definedName name="SIMNAO">'[1]Parâmetros (não excluir)'!$G$1:$G$2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85" l="1"/>
  <c r="G13" i="85"/>
  <c r="G11" i="85"/>
  <c r="F12" i="85"/>
  <c r="F11" i="85"/>
  <c r="E12" i="85"/>
  <c r="E11" i="85"/>
  <c r="D12" i="85"/>
  <c r="D11" i="85"/>
  <c r="D82" i="47" l="1"/>
  <c r="C68" i="47"/>
  <c r="C73" i="47" s="1"/>
  <c r="C53" i="47"/>
  <c r="D53" i="47" s="1"/>
  <c r="C52" i="47"/>
  <c r="C51" i="47"/>
  <c r="C50" i="47"/>
  <c r="C49" i="47"/>
  <c r="C48" i="47"/>
  <c r="D48" i="47" s="1"/>
  <c r="D34" i="47"/>
  <c r="D33" i="47"/>
  <c r="C35" i="47" a="1"/>
  <c r="C35" i="47" s="1"/>
  <c r="C26" i="47"/>
  <c r="D26" i="47" s="1"/>
  <c r="C25" i="47"/>
  <c r="D25" i="47" s="1"/>
  <c r="C24" i="47"/>
  <c r="C23" i="47"/>
  <c r="C22" i="47"/>
  <c r="D22" i="47" s="1"/>
  <c r="C20" i="47"/>
  <c r="D20" i="47" s="1"/>
  <c r="C13" i="47"/>
  <c r="D13" i="47" s="1"/>
  <c r="D15" i="47" s="1"/>
  <c r="C14" i="47"/>
  <c r="D14" i="47"/>
  <c r="C15" i="47"/>
  <c r="D21" i="47"/>
  <c r="D24" i="47"/>
  <c r="D37" i="47"/>
  <c r="D49" i="47"/>
  <c r="D50" i="47"/>
  <c r="D51" i="47"/>
  <c r="D52" i="47"/>
  <c r="C66" i="47"/>
  <c r="C67" i="47"/>
  <c r="C69" i="47"/>
  <c r="C70" i="47"/>
  <c r="D77" i="47"/>
  <c r="D35" i="47" l="1"/>
  <c r="D36" i="47" s="1"/>
  <c r="D38" i="47"/>
  <c r="D43" i="47" s="1"/>
  <c r="D54" i="47"/>
  <c r="D79" i="47" s="1"/>
  <c r="D23" i="47"/>
  <c r="D41" i="47"/>
  <c r="D19" i="47"/>
  <c r="D27" i="47" s="1"/>
  <c r="D42" i="47" s="1"/>
  <c r="C54" i="47"/>
  <c r="C27" i="47"/>
  <c r="D44" i="47" l="1"/>
  <c r="D78" i="47" s="1"/>
  <c r="D66" i="47" l="1"/>
  <c r="D67" i="47" l="1"/>
  <c r="D68" i="47" l="1"/>
  <c r="D73" i="47" s="1"/>
  <c r="D83" i="47" s="1"/>
  <c r="D84" i="47" s="1"/>
  <c r="C68" i="43"/>
  <c r="D34" i="43"/>
  <c r="D31" i="43"/>
  <c r="D32" i="43"/>
  <c r="F13" i="85" l="1"/>
  <c r="E13" i="85"/>
  <c r="D85" i="47"/>
  <c r="D71" i="47"/>
  <c r="D72" i="47"/>
  <c r="D70" i="47"/>
  <c r="D69" i="47"/>
  <c r="D7" i="47" l="1"/>
  <c r="D8" i="47" s="1"/>
  <c r="D7" i="43"/>
  <c r="D8" i="43" s="1"/>
  <c r="D3" i="37" l="1"/>
  <c r="D4" i="37" s="1"/>
  <c r="D17" i="37"/>
  <c r="D34" i="37"/>
  <c r="D35" i="37"/>
  <c r="D40" i="37" s="1"/>
  <c r="D36" i="37"/>
  <c r="D37" i="37"/>
  <c r="D38" i="37"/>
  <c r="D39" i="37"/>
  <c r="D46" i="37"/>
  <c r="D5" i="37" l="1"/>
  <c r="A1" i="47" l="1"/>
  <c r="D6" i="47" s="1"/>
  <c r="A1" i="43"/>
  <c r="D6" i="43" s="1"/>
  <c r="C70" i="43"/>
  <c r="C69" i="43"/>
  <c r="C67" i="43"/>
  <c r="C66" i="43"/>
  <c r="C53" i="43"/>
  <c r="C52" i="43"/>
  <c r="C51" i="43"/>
  <c r="C50" i="43"/>
  <c r="C49" i="43"/>
  <c r="C48" i="43"/>
  <c r="D37" i="43"/>
  <c r="C26" i="43"/>
  <c r="C25" i="43"/>
  <c r="C24" i="43"/>
  <c r="C23" i="43"/>
  <c r="C22" i="43"/>
  <c r="C20" i="43"/>
  <c r="C14" i="43"/>
  <c r="C13" i="43"/>
  <c r="C15" i="43" s="1"/>
  <c r="C54" i="43" l="1"/>
  <c r="C73" i="43"/>
  <c r="C35" i="43" a="1"/>
  <c r="C35" i="43" s="1"/>
  <c r="D35" i="43" s="1"/>
  <c r="D36" i="43" s="1"/>
  <c r="D33" i="43"/>
  <c r="D49" i="43"/>
  <c r="C27" i="43"/>
  <c r="D51" i="37"/>
  <c r="D52" i="43" l="1"/>
  <c r="D38" i="43"/>
  <c r="D43" i="43" s="1"/>
  <c r="D50" i="43"/>
  <c r="D51" i="43"/>
  <c r="D77" i="43"/>
  <c r="D14" i="43"/>
  <c r="D53" i="43"/>
  <c r="D48" i="43"/>
  <c r="D13" i="43"/>
  <c r="E36" i="35" l="1"/>
  <c r="E37" i="35"/>
  <c r="D15" i="43"/>
  <c r="D54" i="43"/>
  <c r="D79" i="43" s="1"/>
  <c r="D41" i="43" l="1"/>
  <c r="D26" i="43"/>
  <c r="D25" i="43"/>
  <c r="D22" i="43"/>
  <c r="D21" i="43"/>
  <c r="D23" i="43"/>
  <c r="D20" i="43"/>
  <c r="D24" i="43"/>
  <c r="D19" i="43"/>
  <c r="D27" i="43" l="1"/>
  <c r="D42" i="43" s="1"/>
  <c r="D44" i="43" s="1"/>
  <c r="D78" i="43" s="1"/>
  <c r="D82" i="43" s="1"/>
  <c r="E26" i="35" l="1"/>
  <c r="D66" i="43"/>
  <c r="D67" i="43" s="1"/>
  <c r="E6" i="35"/>
  <c r="E5" i="35"/>
  <c r="E35" i="35" l="1"/>
  <c r="E29" i="35"/>
  <c r="E27" i="35"/>
  <c r="E25" i="35"/>
  <c r="E18" i="35"/>
  <c r="E17" i="35"/>
  <c r="E16" i="35"/>
  <c r="E15" i="35"/>
  <c r="E11" i="35"/>
  <c r="E10" i="35"/>
  <c r="E9" i="35"/>
  <c r="D68" i="43"/>
  <c r="D73" i="43" s="1"/>
  <c r="D83" i="43" s="1"/>
  <c r="D84" i="43" s="1"/>
  <c r="E33" i="35" l="1"/>
  <c r="E32" i="35"/>
  <c r="E24" i="35"/>
  <c r="E23" i="35"/>
  <c r="E22" i="35"/>
  <c r="E21" i="35"/>
  <c r="E20" i="35"/>
  <c r="E14" i="35"/>
  <c r="E13" i="35"/>
  <c r="E12" i="35"/>
  <c r="E4" i="35"/>
  <c r="E8" i="35"/>
  <c r="D85" i="43"/>
  <c r="E7" i="35" s="1"/>
  <c r="D69" i="43"/>
  <c r="D70" i="43"/>
  <c r="D72" i="43"/>
  <c r="D71" i="43"/>
  <c r="E34" i="35" l="1"/>
  <c r="E31" i="35"/>
  <c r="E30" i="35"/>
  <c r="E28" i="35"/>
  <c r="E19" i="35"/>
  <c r="E3" i="3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<sst xmlns="http://schemas.openxmlformats.org/spreadsheetml/2006/main" count="475" uniqueCount="234">
  <si>
    <t>%</t>
  </si>
  <si>
    <t>Valor (R$)</t>
  </si>
  <si>
    <t>A</t>
  </si>
  <si>
    <t>B</t>
  </si>
  <si>
    <t>C</t>
  </si>
  <si>
    <t>D</t>
  </si>
  <si>
    <t>E</t>
  </si>
  <si>
    <t>F</t>
  </si>
  <si>
    <t>G</t>
  </si>
  <si>
    <t>2.1</t>
  </si>
  <si>
    <t>2.2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</si>
  <si>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</si>
  <si>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</si>
  <si>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</si>
  <si>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</si>
  <si>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</si>
  <si>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 xml:space="preserve">INCRA </t>
  </si>
  <si>
    <t>H</t>
  </si>
  <si>
    <t xml:space="preserve">FGTS </t>
  </si>
  <si>
    <t>2.3</t>
  </si>
  <si>
    <t>Desconto legal sobre transporte</t>
  </si>
  <si>
    <t>Valor do Vale Transporte</t>
  </si>
  <si>
    <t>Aviso Prévio Indenizado</t>
  </si>
  <si>
    <t>C.1</t>
  </si>
  <si>
    <t>PIS</t>
  </si>
  <si>
    <t>C.2</t>
  </si>
  <si>
    <t>COFINS</t>
  </si>
  <si>
    <t>C.3</t>
  </si>
  <si>
    <t>ISS</t>
  </si>
  <si>
    <t>C.4</t>
  </si>
  <si>
    <t>COD PERFIL</t>
  </si>
  <si>
    <t>PERFIL</t>
  </si>
  <si>
    <t>Salário</t>
  </si>
  <si>
    <t>Composição de custos</t>
  </si>
  <si>
    <t>MÓDULO 1 - COMPOSIÇÃO DA REMUNERAÇÃO</t>
  </si>
  <si>
    <t>Total da remuneração</t>
  </si>
  <si>
    <t>MÓDULO 2 - ENCARGOS E BENEFÍCIOS</t>
  </si>
  <si>
    <t>Total do 13º salário e adicional de férias</t>
  </si>
  <si>
    <t>Submódulo 2 - Encargos Previdenciários, FGTS e outras contribuições</t>
  </si>
  <si>
    <t>Total dos encargos previdenciários, FGTS e outras contribuições</t>
  </si>
  <si>
    <t>Submódulo 3 -  Benefícios Mensais e Diários</t>
  </si>
  <si>
    <t>Total de benefícios mensais e diários</t>
  </si>
  <si>
    <t>Total dos Encargos e Benefícios</t>
  </si>
  <si>
    <t>MÓDULO 3 - PROVISÃO PARA RESCISÃO</t>
  </si>
  <si>
    <t>Total da provisão para rescisão</t>
  </si>
  <si>
    <t>MÓDULO 4 - CUSTO DE REPOSIÇÃO DO PROFISSIONAL AUSENTE</t>
  </si>
  <si>
    <t>Total do custo de reposição do profissional ausente</t>
  </si>
  <si>
    <t>MÓDULO 5 - INSUMOS DIVERSOS</t>
  </si>
  <si>
    <t>Total Insumos Diversos</t>
  </si>
  <si>
    <t>MÓDULO 6 - CUSTOS INDIRETOS, LUCRO E TRIBUTOS</t>
  </si>
  <si>
    <t>Total dos custos indiretos e tributos</t>
  </si>
  <si>
    <t xml:space="preserve">QUADR-RESUMO DA COMPOSIÇÃO DE CUSTOS </t>
  </si>
  <si>
    <t>Mão-de-obra vinculada à execução contratual (valor por profissional)</t>
  </si>
  <si>
    <t>Subtotal (A+B+C+D)</t>
  </si>
  <si>
    <t>Valor mensal por profissional</t>
  </si>
  <si>
    <t>Itens de Custos (Descrição)</t>
  </si>
  <si>
    <t>Salário Base</t>
  </si>
  <si>
    <t>13º Salário</t>
  </si>
  <si>
    <t>INSS</t>
  </si>
  <si>
    <t>Vale-transporte</t>
  </si>
  <si>
    <t>Auxílio-alimentação</t>
  </si>
  <si>
    <t>QUADRO RESUMO - ENCARGOS E BENEFÍCIOS</t>
  </si>
  <si>
    <t>Submódulo 2.1 - 13º Salário, Férias (custo não renovável) e Adicional de Férias</t>
  </si>
  <si>
    <t>Submódulo 2.2 - Encargos Previdenciários, FGTS e outras contribuições</t>
  </si>
  <si>
    <t>Submódulo 2.3 -  Benefícios Mensais e Diários</t>
  </si>
  <si>
    <t>Incidência do FGTS sobre o Aviso Prévio Indenizado</t>
  </si>
  <si>
    <t>Multa do FGTS sobre o Aviso Prévio Indenizado</t>
  </si>
  <si>
    <t>Aviso Prévio Trabalhado</t>
  </si>
  <si>
    <t>Incidência do submódulo 2.2 sobre o Aviso Prévio Trabalhado</t>
  </si>
  <si>
    <t>Multa do FGTS sobre o Aviso Prévio Trabalhado</t>
  </si>
  <si>
    <t>Custos Indiretos (Despesas Operacionais e Administrativas)</t>
  </si>
  <si>
    <t>Lucro</t>
  </si>
  <si>
    <t>Tributos</t>
  </si>
  <si>
    <t>Módulo 1 - Composição Remuneração</t>
  </si>
  <si>
    <t>Módulo 2 - Encargos e Benefícios</t>
  </si>
  <si>
    <t>Módulo 3 - Provisão para Rescisão</t>
  </si>
  <si>
    <t>Módulo 4 - Custo de Reposição do Profissional Ausente</t>
  </si>
  <si>
    <t xml:space="preserve">Módulo 5 - Insumos Diversos </t>
  </si>
  <si>
    <t>Módulo 6 - Custos Indiretos, Tributos e Lucro</t>
  </si>
  <si>
    <t>Memória de cálculo</t>
  </si>
  <si>
    <t>Fundamento</t>
  </si>
  <si>
    <t>((1/12) x 100) ≅ 8,33%</t>
  </si>
  <si>
    <t>Art. 7º, VIII, CF/88. Decreto n. 57.155, de 3/11/1965</t>
  </si>
  <si>
    <t xml:space="preserve">Art. 7º, XVII, CF/88; </t>
  </si>
  <si>
    <t>Anexo II da IN RFB n. 971/09; art. 30 da Lei n° 8.036/90; art. 1°da Lei n° 8.154/90; art. 240 da Constituição Federal.</t>
  </si>
  <si>
    <t>Anexo II da IN RFB n. 971/09; Decreto n.º 2.318/86</t>
  </si>
  <si>
    <t>Anexo II da IN RFB n. 971/09; Lei n.º 7.787/89; DL n.º 1.146/70; Lei Complementar nº 11/71.</t>
  </si>
  <si>
    <t>Anexo II da IN RFB n. 971/09; art. 3°, inciso I do Decreto n° 87.043/1982; art. 15 – Lei nº 9.424/96; art. 1º § 1º - Decreto Nº 6.003/2006; art. 212 § 5º da Constituição Federal; Súmula Nº 732 do STF.</t>
  </si>
  <si>
    <t>Art. 15, Lei nº 8.036/90 e Art. 7º, III,</t>
  </si>
  <si>
    <t>Anexo V do Regulamento da Previdência Social – RPS (Decreto n. 3.048/1999) e regras de enquadramento dispostas na Instrução Normativa RFB n. 971/2009 e/ou legislação superveniente. Súmula 351 do STJ.</t>
  </si>
  <si>
    <t>Anexo II da IN RFB n. 971/09. Art. 8º, Lei n.º 8.029/90 e Lei n.º 8154/90</t>
  </si>
  <si>
    <t>Vale-Transporte</t>
  </si>
  <si>
    <t>Artigo 4º, § único, da Lei nº 7.418/85 e art. 9º do Decreto nº 95.247/87.</t>
  </si>
  <si>
    <t>Auxílio-Alimentação</t>
  </si>
  <si>
    <t>Artigo 458, §§ 2º e 3º, da CLT, Lei nº 6.321/76, Decreto nº 5/91 e CCT.</t>
  </si>
  <si>
    <t>R$</t>
  </si>
  <si>
    <t>Aux-Ali x 22 dias</t>
  </si>
  <si>
    <r>
      <t xml:space="preserve">Submódulo 2.3 - Benefícios Mensais e Diários </t>
    </r>
    <r>
      <rPr>
        <b/>
        <vertAlign val="superscript"/>
        <sz val="11"/>
        <rFont val="Arial"/>
        <family val="2"/>
      </rPr>
      <t>(1)</t>
    </r>
  </si>
  <si>
    <t>VT = Valor Unitário x 2 passes x 22 dias</t>
  </si>
  <si>
    <t>Desconto = % sobre o Salário Base</t>
  </si>
  <si>
    <t>Se (VT - Desconto)&gt;0, então: Valor do Vale Transporte = VT - Desconto</t>
  </si>
  <si>
    <t>Percentual de Desconto</t>
  </si>
  <si>
    <t>Até R$ 2.407,00</t>
  </si>
  <si>
    <t>De R$ 2.407,01 a R$ 4.073,39</t>
  </si>
  <si>
    <t>De R$ 4.073,40 a R$ 5.924,92</t>
  </si>
  <si>
    <t>De R$ 5.924,93 a R$ 7.406,17</t>
  </si>
  <si>
    <t>De R$ 7.406,18 a R$ 9.072,58</t>
  </si>
  <si>
    <t>Acima de R$ 9.072,59</t>
  </si>
  <si>
    <t>CONVENÇÃO COLETIVA DE TRABALHO 2024/2025 - NÚMERO DE REGISTRO NO MTE: DF000783/2024 (https://www.sindpd-df.org.br/acordo_coletivo/particulares/Convencao-Coletiva-De-Trabalho-2024-2025.pdf)</t>
  </si>
  <si>
    <t>Assistência Médica</t>
  </si>
  <si>
    <t>((0,05 x (1/12) x 100) ≅ 0,42%</t>
  </si>
  <si>
    <t>Art. 7º, XXI, CF/88. Art. 477, 487 e 491 da CLT. Lei n. 12.506/2011.</t>
  </si>
  <si>
    <t>((0,08 x 0,0042) x 100) ≅ 0,03%</t>
  </si>
  <si>
    <t>Súmula 305 TST.</t>
  </si>
  <si>
    <t>0,08 x 0,4 x 0,9 x [1 + 1/12 + 1/12 + (1/3 x 1/12)] ≅ 3,44%</t>
  </si>
  <si>
    <t>Art. 18 da Lei 8.036/90. Art. 12 da Lei 13.932/2019. Art. 5º, inciso III, da IN STJG/GDG n. 14/2020.</t>
  </si>
  <si>
    <t xml:space="preserve">Art. 7º, XXI, CF/88, 477,487 e 491 CLT. Acórdãos n. 1904/2007-TCU-Plenário e n. 3006/2010-TCU-Plenário </t>
  </si>
  <si>
    <t>Incidência do submódulo 2.2 sobre o Aviso Prévio trabalhado</t>
  </si>
  <si>
    <t xml:space="preserve">Acórdãos n. 1904/2007-TCU-Plenário e n. 3006/2010-TCU-Plenário </t>
  </si>
  <si>
    <t xml:space="preserve">Art. 12 da Lei 13.932/2019. Acórdãos n. 1904/2007-TCU-Plenário e n. 3006/2010-TCU-Plenário </t>
  </si>
  <si>
    <t>A+B+C+D+E+F</t>
  </si>
  <si>
    <t>{[(7/30) + (7/30 x 0,1 x 8/12)] / 20}  x 100) ≅  1,24%</t>
  </si>
  <si>
    <t>((0,3680 x 0,0124) x 100) ≅  0,46%</t>
  </si>
  <si>
    <t>Desconto do Auxílio-alimentação</t>
  </si>
  <si>
    <t>Valor do Auxílio-alimentação</t>
  </si>
  <si>
    <t>Outros tributos - CPRB (Lei 12.546/11 alterada pela 13.670/18)</t>
  </si>
  <si>
    <t>Submódulo 2.1 - 13º Salário. Férias e Adicional de Férias</t>
  </si>
  <si>
    <t>Férias e Adicional de Férias</t>
  </si>
  <si>
    <t>[(1/3) x (1/12)] + [1/20] x 100) ≅ 7,78%</t>
  </si>
  <si>
    <t>Fator-K</t>
  </si>
  <si>
    <t>Multa do FGTS sobre Aviso Prévio Trabalhado</t>
  </si>
  <si>
    <t>((0,0124 x 0,08) x 0,4 x 100) ≅  0,04%</t>
  </si>
  <si>
    <t>Submódulo 1 - 13º Salário, Férias e Adicional de Férias</t>
  </si>
  <si>
    <t>Total do 13º salário, Férias e adicional de férias</t>
  </si>
  <si>
    <t>FATOR-K</t>
  </si>
  <si>
    <t>TECSUP-01</t>
  </si>
  <si>
    <t>Técnico de suporte ao usuário de tecnologia da informação Júnior</t>
  </si>
  <si>
    <t>TECSUP-02</t>
  </si>
  <si>
    <t>Técnico de suporte ao usuário de tecnologia da informação Pleno</t>
  </si>
  <si>
    <t>TECSUP-03</t>
  </si>
  <si>
    <t>Técnico de suporte ao usuário de tecnologia da informação Sênior</t>
  </si>
  <si>
    <t>TECMAN-01</t>
  </si>
  <si>
    <t>Técnico em manutenção de equipamentos de informática Júnior</t>
  </si>
  <si>
    <t>TECMAN-02</t>
  </si>
  <si>
    <t>Técnico em manutenção de equipamentos de informática Pleno</t>
  </si>
  <si>
    <t>TECMAN-03</t>
  </si>
  <si>
    <t>Técnico em manutenção de equipamentos de informática Sênior</t>
  </si>
  <si>
    <t>GERSUP</t>
  </si>
  <si>
    <t>Gerente de suporte técnico de tecnologia da informação</t>
  </si>
  <si>
    <t>ASUPCOMP-01</t>
  </si>
  <si>
    <t>Analista de suporte computacional Júnior</t>
  </si>
  <si>
    <t>ASUPCOMP-02</t>
  </si>
  <si>
    <t>Analista de suporte computacional Pleno</t>
  </si>
  <si>
    <t>ASUPCOMP-03</t>
  </si>
  <si>
    <t>Analista de suporte computacional Sênior</t>
  </si>
  <si>
    <t>GERINF</t>
  </si>
  <si>
    <t>Gerente de infraestrutura de tecnologia da informação</t>
  </si>
  <si>
    <t>ABD-01</t>
  </si>
  <si>
    <t>Administrador de banco de dados - Júnior</t>
  </si>
  <si>
    <t>ABD-02</t>
  </si>
  <si>
    <t>Administrador de banco de dados - Pleno</t>
  </si>
  <si>
    <t>ABD-03</t>
  </si>
  <si>
    <t>Administrador de banco de dados - Sênior</t>
  </si>
  <si>
    <t>ASO-01</t>
  </si>
  <si>
    <t>Administrador de sistemas operacionais Júnior</t>
  </si>
  <si>
    <t>ASO-02</t>
  </si>
  <si>
    <t>Administrador de sistemas operacionais Pleno</t>
  </si>
  <si>
    <t>ASO-03</t>
  </si>
  <si>
    <t>Administrador de sistemas operacionais Sênior</t>
  </si>
  <si>
    <t>ARED-01</t>
  </si>
  <si>
    <t>Analista de redes e de comunicação de dados Júnior</t>
  </si>
  <si>
    <t>ARED-02</t>
  </si>
  <si>
    <t>Analista de redes e de comunicação de dados Pleno</t>
  </si>
  <si>
    <t>ARED-03</t>
  </si>
  <si>
    <t>Analista de redes e de comunicação de dados Sênior</t>
  </si>
  <si>
    <t>TECRED-01</t>
  </si>
  <si>
    <t>Tecnico de Rede (Telecomunicacoes) Júnior</t>
  </si>
  <si>
    <t>TECRED-02</t>
  </si>
  <si>
    <t>Tecnico de Rede (Telecomunicacoes) Pleno</t>
  </si>
  <si>
    <t>TECRED-03</t>
  </si>
  <si>
    <t>Tecnico de Rede (Telecomunicacoes) Sênior</t>
  </si>
  <si>
    <t>DESTEC-01</t>
  </si>
  <si>
    <t>Desenvolvedor de sistemas de tecnologia da informação Júnior</t>
  </si>
  <si>
    <t>DESTEC-02</t>
  </si>
  <si>
    <t>Desenvolvedor de sistemas de tecnologia da informação Pleno</t>
  </si>
  <si>
    <t>DESTEC-03</t>
  </si>
  <si>
    <t>Desenvolvedor de sistemas de tecnologia da informação Sênior</t>
  </si>
  <si>
    <t>ASISA-01</t>
  </si>
  <si>
    <t>Analista de sistemas de automação - Júnior</t>
  </si>
  <si>
    <t>ASISA-02</t>
  </si>
  <si>
    <t>Analista de sistemas de automação - Pleno</t>
  </si>
  <si>
    <t>ASISA-03</t>
  </si>
  <si>
    <t>Analista de sistemas de automação - Sênior</t>
  </si>
  <si>
    <t>ASEG-01</t>
  </si>
  <si>
    <t>Administrador em segurança da informação - Júnior</t>
  </si>
  <si>
    <t>ASEG-02</t>
  </si>
  <si>
    <t>Administrador em segurança da informação - Pleno</t>
  </si>
  <si>
    <t>ASEG-03</t>
  </si>
  <si>
    <t>Administrador em segurança da informação - Sênior</t>
  </si>
  <si>
    <t>GERSEG</t>
  </si>
  <si>
    <t>Gerente de segurança da informação</t>
  </si>
  <si>
    <t>CLOUD-01</t>
  </si>
  <si>
    <t>Especialista em Cloud Pleno</t>
  </si>
  <si>
    <t>CLOUD-02</t>
  </si>
  <si>
    <t>Especialista em Cloud Sênior</t>
  </si>
  <si>
    <t>Art. 9º-A. da Lei nº 12.546/2011 (incluído pela Lei nº 14.973/2024)</t>
  </si>
  <si>
    <t>(Módudo1 + Módulo2 + Módulo3 + Módulo4) x 5%</t>
  </si>
  <si>
    <t>Valores extraido do MANUAL DE PREENCHIMENTO DO MODELO DE PLANILHAS DE CUSTOS E DE FORMAÇÃO DE PREÇOS do SUPERIOR TRIBUNAL DE JUSTIÇA - STJ</t>
  </si>
  <si>
    <t>(Módudo1 + Módulo2 + Módulo3 + Módulo4 + Custos indiretos) x 10%</t>
  </si>
  <si>
    <t>C% (em percentual) = C1 + C2 + C3 + C4</t>
  </si>
  <si>
    <t>Os tributos (ISS, COFINS e PIS) foram definidos utilizando o regime de tributação de Lucro Real (Incidência cumulativa de PIS/COFINS)</t>
  </si>
  <si>
    <t>A+B+C</t>
  </si>
  <si>
    <t>Adicional de Periculosidade</t>
  </si>
  <si>
    <t>Fator K</t>
  </si>
  <si>
    <t>Valor mensal</t>
  </si>
  <si>
    <t>Valor anual</t>
  </si>
  <si>
    <t>08410.000003/2025-90</t>
  </si>
  <si>
    <t>Contratação de Serviços técnicos especializados em operação de infraestrutura e
atendimento ao usuário de TIC para a Polícia Federal no Piauí</t>
  </si>
  <si>
    <t>Licitação</t>
  </si>
  <si>
    <t>Empresa:</t>
  </si>
  <si>
    <t>Processo:</t>
  </si>
  <si>
    <t>Objeto:</t>
  </si>
  <si>
    <t>CNPJ:</t>
  </si>
  <si>
    <t>Prestação de serviços de
sustentação da infraestrutura de Tecnologia
da Informação (3º nível)</t>
  </si>
  <si>
    <t>Prestação de serviços técnicos continuados na área de Tecnologia da Informação para suporte técnico aos usuários de TIC</t>
  </si>
  <si>
    <t>Descrição do serviços</t>
  </si>
  <si>
    <t>Analista de suporte
computacional Pleno</t>
  </si>
  <si>
    <t>Perfil Profissional</t>
  </si>
  <si>
    <t>Técnico em manutenção
de equipamentos de informática Pleno</t>
  </si>
  <si>
    <t>Qtde</t>
  </si>
  <si>
    <t>Valor bianual</t>
  </si>
  <si>
    <t>* As alterações aqui se dão de forma automática de acordo com as planilhas de formação de preços</t>
  </si>
  <si>
    <t>Totais gerais</t>
  </si>
  <si>
    <t>Pregão nº 90001/2026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</si>
</sst>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00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b/>
      <sz val="9"/>
      <color indexed="8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rgb="FFFF0000"/>
      <name val="Aptos Narrow"/>
      <family val="2"/>
      <scheme val="minor"/>
    </font>
    <font>
      <b/>
      <sz val="11"/>
      <color theme="1"/>
      <name val="Aptos Narrow"/>
      <scheme val="minor"/>
    </font>
    <font>
      <b/>
      <sz val="11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/>
  </cellStyleXfs>
  <cellXfs count="247">
    <xf numFmtId="0" fontId="0" fillId="0" borderId="0" xfId="0"/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 applyProtection="1">
      <alignment horizontal="left" vertical="center" wrapText="1"/>
      <protection hidden="1"/>
    </xf>
    <xf numFmtId="9" fontId="5" fillId="2" borderId="1" xfId="1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vertical="center"/>
      <protection hidden="1"/>
    </xf>
    <xf numFmtId="9" fontId="7" fillId="0" borderId="1" xfId="11" applyFont="1" applyBorder="1" applyAlignment="1" applyProtection="1">
      <alignment horizontal="center" vertical="center"/>
      <protection hidden="1"/>
    </xf>
    <xf numFmtId="4" fontId="7" fillId="0" borderId="1" xfId="12" applyNumberFormat="1" applyFont="1" applyBorder="1" applyAlignment="1" applyProtection="1">
      <alignment vertical="center"/>
      <protection hidden="1"/>
    </xf>
    <xf numFmtId="4" fontId="8" fillId="0" borderId="1" xfId="12" applyNumberFormat="1" applyFont="1" applyBorder="1" applyAlignment="1" applyProtection="1">
      <alignment vertical="center"/>
      <protection hidden="1"/>
    </xf>
    <xf numFmtId="0" fontId="5" fillId="0" borderId="2" xfId="0" applyFont="1" applyBorder="1" applyAlignment="1" applyProtection="1">
      <alignment vertical="center"/>
      <protection hidden="1"/>
    </xf>
    <xf numFmtId="0" fontId="5" fillId="0" borderId="3" xfId="0" applyFont="1" applyBorder="1" applyAlignment="1" applyProtection="1">
      <alignment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4" fontId="5" fillId="0" borderId="1" xfId="12" applyNumberFormat="1" applyFont="1" applyBorder="1" applyAlignment="1" applyProtection="1">
      <alignment vertical="center"/>
      <protection hidden="1"/>
    </xf>
    <xf numFmtId="0" fontId="7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11" xfId="0" applyFont="1" applyBorder="1" applyAlignment="1" applyProtection="1">
      <alignment vertical="center"/>
      <protection hidden="1"/>
    </xf>
    <xf numFmtId="0" fontId="5" fillId="2" borderId="1" xfId="0" applyFont="1" applyFill="1" applyBorder="1" applyAlignment="1" applyProtection="1">
      <alignment horizontal="center" vertical="center"/>
      <protection hidden="1"/>
    </xf>
    <xf numFmtId="9" fontId="5" fillId="2" borderId="5" xfId="11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vertical="center"/>
      <protection hidden="1"/>
    </xf>
    <xf numFmtId="10" fontId="7" fillId="2" borderId="1" xfId="14" applyNumberFormat="1" applyFont="1" applyFill="1" applyBorder="1" applyAlignment="1" applyProtection="1">
      <alignment horizontal="center" vertical="center"/>
      <protection hidden="1"/>
    </xf>
    <xf numFmtId="4" fontId="8" fillId="2" borderId="4" xfId="12" applyNumberFormat="1" applyFont="1" applyFill="1" applyBorder="1" applyAlignment="1" applyProtection="1">
      <alignment vertical="center"/>
      <protection hidden="1"/>
    </xf>
    <xf numFmtId="10" fontId="9" fillId="2" borderId="1" xfId="14" applyNumberFormat="1" applyFont="1" applyFill="1" applyBorder="1" applyAlignment="1" applyProtection="1">
      <alignment horizontal="center" vertical="center"/>
      <protection hidden="1"/>
    </xf>
    <xf numFmtId="10" fontId="8" fillId="0" borderId="0" xfId="11" applyNumberFormat="1" applyFont="1" applyBorder="1" applyAlignment="1" applyProtection="1">
      <alignment horizontal="center" vertical="center"/>
      <protection hidden="1"/>
    </xf>
    <xf numFmtId="0" fontId="5" fillId="2" borderId="5" xfId="0" applyFont="1" applyFill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alignment horizontal="left" vertical="center"/>
      <protection hidden="1"/>
    </xf>
    <xf numFmtId="10" fontId="5" fillId="2" borderId="1" xfId="11" applyNumberFormat="1" applyFont="1" applyFill="1" applyBorder="1" applyAlignment="1" applyProtection="1">
      <alignment horizontal="center" vertical="center"/>
      <protection hidden="1"/>
    </xf>
    <xf numFmtId="4" fontId="5" fillId="2" borderId="4" xfId="12" applyNumberFormat="1" applyFont="1" applyFill="1" applyBorder="1" applyAlignment="1" applyProtection="1">
      <alignment vertical="center"/>
      <protection hidden="1"/>
    </xf>
    <xf numFmtId="9" fontId="8" fillId="0" borderId="0" xfId="11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alignment vertical="center"/>
      <protection hidden="1"/>
    </xf>
    <xf numFmtId="10" fontId="5" fillId="2" borderId="4" xfId="11" applyNumberFormat="1" applyFont="1" applyFill="1" applyBorder="1" applyAlignment="1" applyProtection="1">
      <alignment horizontal="center" vertical="center"/>
      <protection hidden="1"/>
    </xf>
    <xf numFmtId="10" fontId="8" fillId="0" borderId="4" xfId="11" applyNumberFormat="1" applyFont="1" applyBorder="1" applyAlignment="1" applyProtection="1">
      <alignment horizontal="center" vertical="center"/>
      <protection hidden="1"/>
    </xf>
    <xf numFmtId="10" fontId="5" fillId="0" borderId="4" xfId="11" applyNumberFormat="1" applyFont="1" applyBorder="1" applyAlignment="1" applyProtection="1">
      <alignment horizontal="center" vertical="center"/>
      <protection hidden="1"/>
    </xf>
    <xf numFmtId="10" fontId="5" fillId="2" borderId="5" xfId="11" applyNumberFormat="1" applyFont="1" applyFill="1" applyBorder="1" applyAlignment="1" applyProtection="1">
      <alignment horizontal="center" vertical="center"/>
      <protection hidden="1"/>
    </xf>
    <xf numFmtId="10" fontId="7" fillId="0" borderId="1" xfId="14" applyNumberFormat="1" applyFont="1" applyBorder="1" applyAlignment="1" applyProtection="1">
      <alignment horizontal="center" vertical="center"/>
      <protection hidden="1"/>
    </xf>
    <xf numFmtId="10" fontId="9" fillId="0" borderId="7" xfId="11" applyNumberFormat="1" applyFont="1" applyBorder="1" applyAlignment="1" applyProtection="1">
      <alignment horizontal="center" vertical="center"/>
      <protection hidden="1"/>
    </xf>
    <xf numFmtId="4" fontId="9" fillId="0" borderId="1" xfId="12" applyNumberFormat="1" applyFont="1" applyBorder="1" applyAlignment="1" applyProtection="1">
      <alignment vertical="center"/>
      <protection hidden="1"/>
    </xf>
    <xf numFmtId="10" fontId="7" fillId="0" borderId="0" xfId="11" applyNumberFormat="1" applyFont="1" applyBorder="1" applyAlignment="1" applyProtection="1">
      <alignment horizontal="center" vertical="center"/>
      <protection hidden="1"/>
    </xf>
    <xf numFmtId="10" fontId="9" fillId="0" borderId="1" xfId="11" applyNumberFormat="1" applyFont="1" applyBorder="1" applyAlignment="1" applyProtection="1">
      <alignment horizontal="center" vertical="center"/>
      <protection hidden="1"/>
    </xf>
    <xf numFmtId="4" fontId="5" fillId="0" borderId="1" xfId="12" applyNumberFormat="1" applyFont="1" applyBorder="1" applyAlignment="1" applyProtection="1">
      <alignment horizontal="right" vertical="center"/>
      <protection hidden="1"/>
    </xf>
    <xf numFmtId="0" fontId="5" fillId="2" borderId="2" xfId="0" applyFont="1" applyFill="1" applyBorder="1" applyAlignment="1" applyProtection="1">
      <alignment vertical="center" wrapText="1"/>
      <protection hidden="1"/>
    </xf>
    <xf numFmtId="0" fontId="5" fillId="2" borderId="4" xfId="0" applyFont="1" applyFill="1" applyBorder="1" applyAlignment="1" applyProtection="1">
      <alignment vertical="center" wrapText="1"/>
      <protection hidden="1"/>
    </xf>
    <xf numFmtId="0" fontId="5" fillId="2" borderId="4" xfId="0" applyFont="1" applyFill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4" fontId="5" fillId="0" borderId="4" xfId="12" applyNumberFormat="1" applyFont="1" applyBorder="1" applyAlignment="1" applyProtection="1">
      <alignment vertical="center"/>
      <protection hidden="1"/>
    </xf>
    <xf numFmtId="10" fontId="7" fillId="0" borderId="0" xfId="0" applyNumberFormat="1" applyFont="1" applyAlignment="1" applyProtection="1">
      <alignment horizontal="center" vertical="center"/>
      <protection hidden="1"/>
    </xf>
    <xf numFmtId="10" fontId="5" fillId="2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vertical="center"/>
      <protection hidden="1"/>
    </xf>
    <xf numFmtId="10" fontId="9" fillId="0" borderId="1" xfId="14" applyNumberFormat="1" applyFont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 applyProtection="1">
      <alignment vertical="center"/>
      <protection hidden="1"/>
    </xf>
    <xf numFmtId="10" fontId="5" fillId="0" borderId="1" xfId="11" applyNumberFormat="1" applyFont="1" applyBorder="1" applyAlignment="1" applyProtection="1">
      <alignment horizontal="center" vertical="center"/>
      <protection hidden="1"/>
    </xf>
    <xf numFmtId="0" fontId="5" fillId="2" borderId="3" xfId="0" applyFont="1" applyFill="1" applyBorder="1" applyAlignment="1" applyProtection="1">
      <alignment vertical="center"/>
      <protection hidden="1"/>
    </xf>
    <xf numFmtId="0" fontId="5" fillId="2" borderId="3" xfId="0" applyFont="1" applyFill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5" fillId="0" borderId="1" xfId="0" applyNumberFormat="1" applyFont="1" applyBorder="1" applyAlignment="1" applyProtection="1">
      <alignment vertical="center"/>
      <protection hidden="1"/>
    </xf>
    <xf numFmtId="0" fontId="7" fillId="2" borderId="2" xfId="0" applyFont="1" applyFill="1" applyBorder="1" applyAlignment="1" applyProtection="1">
      <alignment vertical="center" wrapText="1"/>
      <protection hidden="1"/>
    </xf>
    <xf numFmtId="0" fontId="7" fillId="2" borderId="2" xfId="0" applyFont="1" applyFill="1" applyBorder="1" applyAlignment="1" applyProtection="1">
      <alignment vertical="center" wrapText="1"/>
      <protection locked="0"/>
    </xf>
    <xf numFmtId="9" fontId="10" fillId="4" borderId="1" xfId="11" applyFont="1" applyFill="1" applyBorder="1" applyAlignment="1" applyProtection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/>
    <xf numFmtId="10" fontId="11" fillId="2" borderId="1" xfId="14" applyNumberFormat="1" applyFont="1" applyFill="1" applyBorder="1" applyAlignment="1">
      <alignment horizontal="center"/>
    </xf>
    <xf numFmtId="0" fontId="11" fillId="2" borderId="2" xfId="0" applyFont="1" applyFill="1" applyBorder="1"/>
    <xf numFmtId="10" fontId="10" fillId="0" borderId="1" xfId="11" applyNumberFormat="1" applyFont="1" applyBorder="1" applyAlignment="1" applyProtection="1">
      <alignment horizontal="center"/>
    </xf>
    <xf numFmtId="10" fontId="10" fillId="0" borderId="2" xfId="11" applyNumberFormat="1" applyFont="1" applyBorder="1" applyAlignment="1" applyProtection="1">
      <alignment horizontal="center"/>
    </xf>
    <xf numFmtId="0" fontId="10" fillId="4" borderId="8" xfId="0" applyFont="1" applyFill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0" fontId="13" fillId="2" borderId="1" xfId="0" applyFont="1" applyFill="1" applyBorder="1" applyAlignment="1" applyProtection="1">
      <alignment horizontal="left" vertical="center" wrapText="1"/>
      <protection hidden="1"/>
    </xf>
    <xf numFmtId="0" fontId="13" fillId="2" borderId="8" xfId="0" applyFont="1" applyFill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11" fillId="2" borderId="1" xfId="0" applyFont="1" applyFill="1" applyBorder="1" applyAlignment="1" applyProtection="1">
      <alignment horizontal="center" vertical="center"/>
      <protection hidden="1"/>
    </xf>
    <xf numFmtId="0" fontId="11" fillId="2" borderId="2" xfId="0" applyFont="1" applyFill="1" applyBorder="1" applyAlignment="1" applyProtection="1">
      <alignment vertical="center" wrapText="1"/>
      <protection hidden="1"/>
    </xf>
    <xf numFmtId="10" fontId="11" fillId="2" borderId="2" xfId="14" applyNumberFormat="1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vertical="center" wrapText="1"/>
      <protection hidden="1"/>
    </xf>
    <xf numFmtId="0" fontId="11" fillId="2" borderId="2" xfId="0" applyFont="1" applyFill="1" applyBorder="1" applyAlignment="1" applyProtection="1">
      <alignment vertical="center" wrapText="1"/>
      <protection locked="0"/>
    </xf>
    <xf numFmtId="10" fontId="11" fillId="2" borderId="2" xfId="14" applyNumberFormat="1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Alignment="1" applyProtection="1">
      <alignment vertical="center" wrapText="1"/>
      <protection hidden="1"/>
    </xf>
    <xf numFmtId="0" fontId="11" fillId="2" borderId="2" xfId="0" applyFont="1" applyFill="1" applyBorder="1" applyAlignment="1" applyProtection="1">
      <alignment vertical="center"/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167" fontId="15" fillId="0" borderId="0" xfId="1" applyNumberFormat="1" applyFont="1" applyFill="1" applyBorder="1" applyAlignment="1" applyProtection="1">
      <alignment horizontal="center" vertical="center"/>
      <protection locked="0"/>
    </xf>
    <xf numFmtId="10" fontId="13" fillId="2" borderId="1" xfId="11" applyNumberFormat="1" applyFont="1" applyFill="1" applyBorder="1" applyAlignment="1" applyProtection="1">
      <alignment horizontal="center" vertical="center"/>
      <protection hidden="1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10" fontId="11" fillId="2" borderId="1" xfId="14" applyNumberFormat="1" applyFont="1" applyFill="1" applyBorder="1" applyAlignment="1" applyProtection="1">
      <alignment horizontal="center" vertical="center"/>
      <protection locked="0" hidden="1"/>
    </xf>
    <xf numFmtId="0" fontId="11" fillId="0" borderId="2" xfId="0" applyFont="1" applyBorder="1"/>
    <xf numFmtId="0" fontId="11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0" fillId="0" borderId="1" xfId="0" applyBorder="1"/>
    <xf numFmtId="0" fontId="16" fillId="0" borderId="0" xfId="0" applyFont="1"/>
    <xf numFmtId="0" fontId="16" fillId="0" borderId="0" xfId="0" applyFont="1" applyAlignment="1" applyProtection="1">
      <alignment vertical="center"/>
      <protection hidden="1"/>
    </xf>
    <xf numFmtId="0" fontId="16" fillId="0" borderId="1" xfId="0" applyFont="1" applyBorder="1"/>
    <xf numFmtId="10" fontId="16" fillId="0" borderId="1" xfId="3" applyNumberFormat="1" applyFont="1" applyBorder="1" applyAlignment="1">
      <alignment horizontal="center"/>
    </xf>
    <xf numFmtId="10" fontId="16" fillId="0" borderId="5" xfId="3" applyNumberFormat="1" applyFont="1" applyBorder="1" applyAlignment="1">
      <alignment horizontal="center"/>
    </xf>
    <xf numFmtId="0" fontId="9" fillId="0" borderId="2" xfId="0" applyFont="1" applyBorder="1" applyAlignment="1" applyProtection="1">
      <alignment vertical="center"/>
      <protection hidden="1"/>
    </xf>
    <xf numFmtId="0" fontId="9" fillId="0" borderId="4" xfId="0" applyFont="1" applyBorder="1" applyAlignment="1" applyProtection="1">
      <alignment horizontal="center" vertical="center"/>
      <protection hidden="1"/>
    </xf>
    <xf numFmtId="10" fontId="9" fillId="0" borderId="4" xfId="3" applyNumberFormat="1" applyFont="1" applyBorder="1" applyAlignment="1" applyProtection="1">
      <alignment horizontal="center" vertical="center"/>
      <protection hidden="1"/>
    </xf>
    <xf numFmtId="10" fontId="10" fillId="4" borderId="1" xfId="11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vertical="center"/>
      <protection hidden="1"/>
    </xf>
    <xf numFmtId="10" fontId="11" fillId="0" borderId="1" xfId="14" applyNumberFormat="1" applyFont="1" applyBorder="1" applyAlignment="1" applyProtection="1">
      <alignment horizontal="center" vertical="center"/>
      <protection hidden="1"/>
    </xf>
    <xf numFmtId="0" fontId="11" fillId="2" borderId="1" xfId="0" applyFont="1" applyFill="1" applyBorder="1" applyAlignment="1" applyProtection="1">
      <alignment vertical="center"/>
      <protection hidden="1"/>
    </xf>
    <xf numFmtId="10" fontId="11" fillId="2" borderId="1" xfId="14" applyNumberFormat="1" applyFont="1" applyFill="1" applyBorder="1" applyAlignment="1" applyProtection="1">
      <alignment horizontal="center" vertical="center"/>
      <protection hidden="1"/>
    </xf>
    <xf numFmtId="0" fontId="11" fillId="2" borderId="0" xfId="0" applyFont="1" applyFill="1" applyAlignment="1" applyProtection="1">
      <alignment vertical="center"/>
      <protection hidden="1"/>
    </xf>
    <xf numFmtId="0" fontId="10" fillId="0" borderId="1" xfId="0" applyFont="1" applyBorder="1" applyAlignment="1" applyProtection="1">
      <alignment vertical="center"/>
      <protection hidden="1"/>
    </xf>
    <xf numFmtId="10" fontId="10" fillId="0" borderId="1" xfId="11" applyNumberFormat="1" applyFont="1" applyFill="1" applyBorder="1" applyAlignment="1" applyProtection="1">
      <alignment horizontal="center"/>
      <protection hidden="1"/>
    </xf>
    <xf numFmtId="4" fontId="10" fillId="0" borderId="2" xfId="12" applyNumberFormat="1" applyFont="1" applyFill="1" applyBorder="1" applyAlignment="1" applyProtection="1">
      <alignment horizontal="left"/>
      <protection hidden="1"/>
    </xf>
    <xf numFmtId="4" fontId="10" fillId="0" borderId="3" xfId="12" applyNumberFormat="1" applyFont="1" applyFill="1" applyBorder="1" applyAlignment="1" applyProtection="1">
      <alignment horizontal="left"/>
      <protection hidden="1"/>
    </xf>
    <xf numFmtId="0" fontId="11" fillId="0" borderId="2" xfId="0" applyFont="1" applyBorder="1" applyAlignment="1" applyProtection="1">
      <alignment vertical="center"/>
      <protection hidden="1"/>
    </xf>
    <xf numFmtId="0" fontId="13" fillId="0" borderId="2" xfId="0" applyFont="1" applyBorder="1" applyAlignment="1" applyProtection="1">
      <alignment vertical="center"/>
      <protection hidden="1"/>
    </xf>
    <xf numFmtId="0" fontId="14" fillId="0" borderId="2" xfId="0" applyFont="1" applyBorder="1" applyAlignment="1" applyProtection="1">
      <alignment vertical="center" wrapText="1"/>
      <protection hidden="1"/>
    </xf>
    <xf numFmtId="0" fontId="11" fillId="0" borderId="2" xfId="0" applyFont="1" applyBorder="1" applyAlignment="1" applyProtection="1">
      <alignment vertical="center" wrapText="1"/>
      <protection hidden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 applyProtection="1">
      <alignment horizontal="left" vertical="center"/>
      <protection hidden="1"/>
    </xf>
    <xf numFmtId="10" fontId="7" fillId="0" borderId="1" xfId="3" applyNumberFormat="1" applyFont="1" applyBorder="1" applyAlignment="1" applyProtection="1">
      <alignment horizontal="center" vertical="center"/>
      <protection hidden="1"/>
    </xf>
    <xf numFmtId="10" fontId="16" fillId="0" borderId="0" xfId="0" applyNumberFormat="1" applyFont="1"/>
    <xf numFmtId="0" fontId="7" fillId="0" borderId="1" xfId="0" applyFont="1" applyBorder="1" applyAlignment="1" applyProtection="1">
      <alignment vertical="center"/>
      <protection locked="0" hidden="1"/>
    </xf>
    <xf numFmtId="0" fontId="18" fillId="0" borderId="0" xfId="0" applyFont="1"/>
    <xf numFmtId="0" fontId="17" fillId="0" borderId="1" xfId="0" applyFont="1" applyBorder="1" applyAlignment="1">
      <alignment horizontal="center"/>
    </xf>
    <xf numFmtId="2" fontId="17" fillId="0" borderId="1" xfId="0" applyNumberFormat="1" applyFont="1" applyBorder="1"/>
    <xf numFmtId="0" fontId="18" fillId="2" borderId="0" xfId="0" applyFont="1" applyFill="1"/>
    <xf numFmtId="2" fontId="18" fillId="0" borderId="0" xfId="0" applyNumberFormat="1" applyFont="1"/>
    <xf numFmtId="0" fontId="10" fillId="4" borderId="1" xfId="0" applyFont="1" applyFill="1" applyBorder="1" applyAlignment="1" applyProtection="1">
      <alignment vertical="center" wrapText="1"/>
      <protection hidden="1"/>
    </xf>
    <xf numFmtId="0" fontId="10" fillId="2" borderId="1" xfId="0" applyFont="1" applyFill="1" applyBorder="1" applyAlignment="1" applyProtection="1">
      <alignment horizontal="center" vertical="center"/>
      <protection hidden="1"/>
    </xf>
    <xf numFmtId="0" fontId="10" fillId="2" borderId="1" xfId="0" applyFont="1" applyFill="1" applyBorder="1" applyAlignment="1" applyProtection="1">
      <alignment horizontal="left" vertical="center" wrapText="1"/>
      <protection hidden="1"/>
    </xf>
    <xf numFmtId="10" fontId="10" fillId="2" borderId="1" xfId="0" applyNumberFormat="1" applyFont="1" applyFill="1" applyBorder="1" applyAlignment="1" applyProtection="1">
      <alignment horizontal="center" vertical="center"/>
      <protection hidden="1"/>
    </xf>
    <xf numFmtId="10" fontId="10" fillId="0" borderId="1" xfId="14" applyNumberFormat="1" applyFont="1" applyBorder="1" applyAlignment="1" applyProtection="1">
      <alignment horizontal="center" vertical="center"/>
      <protection locked="0" hidden="1"/>
    </xf>
    <xf numFmtId="10" fontId="10" fillId="6" borderId="1" xfId="11" applyNumberFormat="1" applyFont="1" applyFill="1" applyBorder="1" applyAlignment="1" applyProtection="1">
      <alignment horizontal="center" vertical="center"/>
      <protection hidden="1"/>
    </xf>
    <xf numFmtId="10" fontId="11" fillId="2" borderId="1" xfId="11" applyNumberFormat="1" applyFont="1" applyFill="1" applyBorder="1" applyAlignment="1" applyProtection="1">
      <alignment horizontal="center" vertical="center"/>
      <protection hidden="1"/>
    </xf>
    <xf numFmtId="10" fontId="11" fillId="6" borderId="1" xfId="11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Border="1" applyAlignment="1" applyProtection="1">
      <alignment vertical="center"/>
      <protection locked="0" hidden="1"/>
    </xf>
    <xf numFmtId="10" fontId="10" fillId="0" borderId="1" xfId="11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44" fontId="0" fillId="0" borderId="1" xfId="2" applyFont="1" applyBorder="1"/>
    <xf numFmtId="0" fontId="0" fillId="0" borderId="18" xfId="0" applyBorder="1"/>
    <xf numFmtId="0" fontId="0" fillId="0" borderId="19" xfId="0" applyBorder="1"/>
    <xf numFmtId="44" fontId="0" fillId="0" borderId="19" xfId="2" applyFont="1" applyBorder="1"/>
    <xf numFmtId="0" fontId="0" fillId="0" borderId="21" xfId="0" applyBorder="1"/>
    <xf numFmtId="0" fontId="0" fillId="0" borderId="23" xfId="0" applyBorder="1"/>
    <xf numFmtId="0" fontId="0" fillId="0" borderId="24" xfId="0" applyBorder="1"/>
    <xf numFmtId="44" fontId="0" fillId="0" borderId="24" xfId="2" applyFont="1" applyBorder="1"/>
    <xf numFmtId="2" fontId="0" fillId="0" borderId="20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9" fillId="0" borderId="0" xfId="0" applyFont="1"/>
    <xf numFmtId="4" fontId="7" fillId="0" borderId="1" xfId="12" applyNumberFormat="1" applyFont="1" applyFill="1" applyBorder="1" applyAlignment="1" applyProtection="1">
      <alignment vertical="center"/>
      <protection hidden="1"/>
    </xf>
    <xf numFmtId="0" fontId="10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44" fontId="11" fillId="0" borderId="1" xfId="2" applyFont="1" applyFill="1" applyBorder="1" applyAlignment="1">
      <alignment vertical="center" wrapText="1"/>
    </xf>
    <xf numFmtId="164" fontId="16" fillId="0" borderId="1" xfId="3" applyNumberFormat="1" applyFont="1" applyFill="1" applyBorder="1" applyAlignment="1">
      <alignment horizontal="center"/>
    </xf>
    <xf numFmtId="0" fontId="14" fillId="0" borderId="1" xfId="0" applyFont="1" applyBorder="1" applyAlignment="1" applyProtection="1">
      <alignment vertical="center" wrapText="1"/>
      <protection hidden="1"/>
    </xf>
    <xf numFmtId="0" fontId="11" fillId="2" borderId="5" xfId="0" applyFont="1" applyFill="1" applyBorder="1" applyAlignment="1" applyProtection="1">
      <alignment horizontal="center" vertical="center"/>
      <protection hidden="1"/>
    </xf>
    <xf numFmtId="0" fontId="16" fillId="0" borderId="2" xfId="0" applyFont="1" applyBorder="1"/>
    <xf numFmtId="0" fontId="11" fillId="0" borderId="8" xfId="0" applyFont="1" applyBorder="1" applyAlignment="1">
      <alignment horizontal="left" vertical="center"/>
    </xf>
    <xf numFmtId="0" fontId="7" fillId="0" borderId="2" xfId="0" applyFont="1" applyBorder="1" applyAlignment="1" applyProtection="1">
      <alignment horizontal="center" vertical="center"/>
      <protection hidden="1"/>
    </xf>
    <xf numFmtId="9" fontId="7" fillId="0" borderId="3" xfId="11" applyFont="1" applyBorder="1" applyAlignment="1" applyProtection="1">
      <alignment horizontal="center" vertical="center"/>
      <protection hidden="1"/>
    </xf>
    <xf numFmtId="8" fontId="7" fillId="0" borderId="4" xfId="0" applyNumberFormat="1" applyFont="1" applyBorder="1" applyAlignment="1" applyProtection="1">
      <alignment horizontal="center" vertical="center"/>
      <protection hidden="1"/>
    </xf>
    <xf numFmtId="9" fontId="7" fillId="0" borderId="4" xfId="0" applyNumberFormat="1" applyFont="1" applyBorder="1" applyAlignment="1" applyProtection="1">
      <alignment horizontal="center" vertical="center"/>
      <protection hidden="1"/>
    </xf>
    <xf numFmtId="8" fontId="18" fillId="0" borderId="0" xfId="0" applyNumberFormat="1" applyFont="1" applyAlignment="1">
      <alignment horizontal="center"/>
    </xf>
    <xf numFmtId="9" fontId="9" fillId="0" borderId="4" xfId="0" applyNumberFormat="1" applyFont="1" applyBorder="1" applyAlignment="1" applyProtection="1">
      <alignment horizontal="center" vertical="center"/>
      <protection hidden="1"/>
    </xf>
    <xf numFmtId="0" fontId="18" fillId="0" borderId="1" xfId="0" applyFont="1" applyBorder="1"/>
    <xf numFmtId="0" fontId="0" fillId="7" borderId="21" xfId="0" applyFill="1" applyBorder="1"/>
    <xf numFmtId="0" fontId="0" fillId="7" borderId="1" xfId="0" applyFill="1" applyBorder="1"/>
    <xf numFmtId="44" fontId="0" fillId="7" borderId="1" xfId="2" applyFont="1" applyFill="1" applyBorder="1"/>
    <xf numFmtId="2" fontId="0" fillId="7" borderId="22" xfId="0" applyNumberFormat="1" applyFill="1" applyBorder="1" applyAlignment="1">
      <alignment horizontal="center"/>
    </xf>
    <xf numFmtId="44" fontId="0" fillId="0" borderId="1" xfId="0" applyNumberFormat="1" applyBorder="1"/>
    <xf numFmtId="0" fontId="0" fillId="0" borderId="0" xfId="0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4" fontId="0" fillId="0" borderId="1" xfId="2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4" fontId="21" fillId="0" borderId="1" xfId="0" applyNumberFormat="1" applyFont="1" applyBorder="1" applyAlignment="1">
      <alignment horizontal="center" vertical="center" wrapText="1"/>
    </xf>
    <xf numFmtId="44" fontId="21" fillId="0" borderId="1" xfId="0" applyNumberFormat="1" applyFont="1" applyBorder="1"/>
    <xf numFmtId="0" fontId="16" fillId="0" borderId="1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3" fillId="2" borderId="2" xfId="0" applyFont="1" applyFill="1" applyBorder="1" applyAlignment="1" applyProtection="1">
      <alignment horizontal="left" vertical="center" wrapText="1"/>
      <protection hidden="1"/>
    </xf>
    <xf numFmtId="0" fontId="13" fillId="2" borderId="4" xfId="0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 applyAlignment="1" applyProtection="1">
      <alignment horizontal="left" vertical="center"/>
      <protection hidden="1"/>
    </xf>
    <xf numFmtId="0" fontId="10" fillId="4" borderId="2" xfId="0" applyFont="1" applyFill="1" applyBorder="1" applyAlignment="1" applyProtection="1">
      <alignment horizontal="center" vertical="center" wrapText="1"/>
      <protection hidden="1"/>
    </xf>
    <xf numFmtId="0" fontId="10" fillId="4" borderId="4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left"/>
      <protection hidden="1"/>
    </xf>
    <xf numFmtId="0" fontId="10" fillId="0" borderId="4" xfId="0" applyFont="1" applyBorder="1" applyAlignment="1" applyProtection="1">
      <alignment horizontal="left"/>
      <protection hidden="1"/>
    </xf>
    <xf numFmtId="0" fontId="10" fillId="4" borderId="2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0" fillId="4" borderId="3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5" fillId="4" borderId="2" xfId="0" applyFont="1" applyFill="1" applyBorder="1" applyAlignment="1" applyProtection="1">
      <alignment horizontal="left" vertical="center" wrapText="1"/>
      <protection hidden="1"/>
    </xf>
    <xf numFmtId="0" fontId="5" fillId="4" borderId="3" xfId="0" applyFont="1" applyFill="1" applyBorder="1" applyAlignment="1" applyProtection="1">
      <alignment horizontal="left" vertical="center" wrapText="1"/>
      <protection hidden="1"/>
    </xf>
    <xf numFmtId="0" fontId="5" fillId="4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left" vertical="center"/>
      <protection hidden="1"/>
    </xf>
    <xf numFmtId="0" fontId="9" fillId="3" borderId="2" xfId="0" applyFont="1" applyFill="1" applyBorder="1" applyAlignment="1" applyProtection="1">
      <alignment horizontal="center" vertical="center"/>
      <protection hidden="1"/>
    </xf>
    <xf numFmtId="0" fontId="9" fillId="3" borderId="3" xfId="0" applyFont="1" applyFill="1" applyBorder="1" applyAlignment="1" applyProtection="1">
      <alignment horizontal="center" vertical="center"/>
      <protection hidden="1"/>
    </xf>
    <xf numFmtId="0" fontId="9" fillId="3" borderId="4" xfId="0" applyFont="1" applyFill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left" vertical="center"/>
      <protection hidden="1"/>
    </xf>
    <xf numFmtId="0" fontId="9" fillId="0" borderId="2" xfId="0" applyFont="1" applyBorder="1" applyAlignment="1" applyProtection="1">
      <alignment horizontal="left" vertical="center"/>
      <protection hidden="1"/>
    </xf>
    <xf numFmtId="0" fontId="9" fillId="0" borderId="4" xfId="0" applyFont="1" applyBorder="1" applyAlignment="1" applyProtection="1">
      <alignment horizontal="left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4" fillId="5" borderId="4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left" vertical="center" wrapText="1"/>
      <protection hidden="1"/>
    </xf>
    <xf numFmtId="0" fontId="9" fillId="2" borderId="3" xfId="0" applyFont="1" applyFill="1" applyBorder="1" applyAlignment="1" applyProtection="1">
      <alignment horizontal="left" vertical="center" wrapText="1"/>
      <protection hidden="1"/>
    </xf>
    <xf numFmtId="0" fontId="9" fillId="2" borderId="4" xfId="0" applyFont="1" applyFill="1" applyBorder="1" applyAlignment="1" applyProtection="1">
      <alignment horizontal="left" vertical="center" wrapText="1"/>
      <protection hidden="1"/>
    </xf>
    <xf numFmtId="0" fontId="5" fillId="2" borderId="2" xfId="0" applyFont="1" applyFill="1" applyBorder="1" applyAlignment="1" applyProtection="1">
      <alignment horizontal="left" vertical="center" wrapText="1"/>
      <protection hidden="1"/>
    </xf>
    <xf numFmtId="0" fontId="5" fillId="2" borderId="3" xfId="0" applyFont="1" applyFill="1" applyBorder="1" applyAlignment="1" applyProtection="1">
      <alignment horizontal="left" vertical="center" wrapText="1"/>
      <protection hidden="1"/>
    </xf>
    <xf numFmtId="0" fontId="5" fillId="2" borderId="4" xfId="0" applyFont="1" applyFill="1" applyBorder="1" applyAlignment="1" applyProtection="1">
      <alignment horizontal="left" vertical="center" wrapText="1"/>
      <protection hidden="1"/>
    </xf>
    <xf numFmtId="0" fontId="5" fillId="2" borderId="2" xfId="0" applyFont="1" applyFill="1" applyBorder="1" applyAlignment="1" applyProtection="1">
      <alignment horizontal="left" vertical="center"/>
      <protection hidden="1"/>
    </xf>
    <xf numFmtId="0" fontId="5" fillId="2" borderId="4" xfId="0" applyFont="1" applyFill="1" applyBorder="1" applyAlignment="1" applyProtection="1">
      <alignment horizontal="left" vertical="center"/>
      <protection hidden="1"/>
    </xf>
    <xf numFmtId="0" fontId="20" fillId="0" borderId="2" xfId="0" applyFont="1" applyBorder="1" applyAlignment="1">
      <alignment horizontal="right" vertical="center" wrapText="1"/>
    </xf>
    <xf numFmtId="0" fontId="20" fillId="0" borderId="3" xfId="0" applyFont="1" applyBorder="1" applyAlignment="1">
      <alignment horizontal="right" vertical="center" wrapText="1"/>
    </xf>
    <xf numFmtId="0" fontId="20" fillId="0" borderId="4" xfId="0" applyFont="1" applyBorder="1" applyAlignment="1">
      <alignment horizontal="right" vertical="center" wrapText="1"/>
    </xf>
  </cellXfs>
  <cellStyles count="15">
    <cellStyle name="Moeda" xfId="2" builtinId="4"/>
    <cellStyle name="Moeda 4" xfId="12" xr:uid="{8DBA9C67-9DCF-4BBF-BF48-4EB150FF748A}"/>
    <cellStyle name="Moeda 6 2 2" xfId="7" xr:uid="{0CD278C2-E537-4AB5-8F22-00A6D7DD9F49}"/>
    <cellStyle name="Normal" xfId="0" builtinId="0"/>
    <cellStyle name="Normal 10" xfId="8" xr:uid="{5EB5A07F-E49A-4AB1-B16B-5A4524D1559D}"/>
    <cellStyle name="Normal 2 2" xfId="14" xr:uid="{58EE8EF6-C034-4DC8-9776-475A91543EF2}"/>
    <cellStyle name="Normal 2 4 2 3" xfId="9" xr:uid="{8A716014-D13C-414D-9430-C74E899F4CB2}"/>
    <cellStyle name="Normal 41 2" xfId="5" xr:uid="{513217B0-DB59-4465-AC13-D3F1BB5C27D6}"/>
    <cellStyle name="Normal 5 2 2" xfId="4" xr:uid="{7A45CAE4-079D-44B9-AD79-83D186BE4380}"/>
    <cellStyle name="Porcentagem" xfId="3" builtinId="5"/>
    <cellStyle name="Porcentagem 2 4" xfId="6" xr:uid="{0A3075D3-3C03-4E45-988A-1D25A8A0A539}"/>
    <cellStyle name="Porcentagem 2 5" xfId="10" xr:uid="{9A46423F-E5F8-4A22-B177-802B84DACEED}"/>
    <cellStyle name="Porcentagem 4" xfId="11" xr:uid="{A6A0AC94-50E7-4FF4-A721-9FC7E0D47EEB}"/>
    <cellStyle name="Separador de milhares 3" xfId="13" xr:uid="{AE47073E-91A9-4A21-929A-9A4682044CDF}"/>
    <cellStyle name="Vírgula" xfId="1" builtinId="3"/>
  </cellStyles>
  <dxfs count="2">
    <dxf>
      <font>
        <b val="0"/>
        <i val="0"/>
        <color theme="1"/>
      </font>
    </dxf>
    <dxf>
      <font>
        <b val="0"/>
        <i val="0"/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onardo%20Pires\Downloads\downlo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."/>
      <sheetName val="Parâmetros (não excluir)"/>
      <sheetName val="GESTOR "/>
      <sheetName val="LICITANTE"/>
      <sheetName val="Memorial"/>
      <sheetName val="Resumo"/>
      <sheetName val="Item 2"/>
      <sheetName val="Catálogo"/>
      <sheetName val="MO Total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Notas Exp."/>
      <sheetName val="Det. - Mod. 2 e 5"/>
      <sheetName val="PisCofins"/>
      <sheetName val="SIMPLES"/>
      <sheetName val="Subst. Férias"/>
      <sheetName val="Conta Vinc."/>
    </sheetNames>
    <sheetDataSet>
      <sheetData sheetId="0" refreshError="1"/>
      <sheetData sheetId="1">
        <row r="1">
          <cell r="G1" t="str">
            <v>SIM</v>
          </cell>
          <cell r="I1">
            <v>0</v>
          </cell>
        </row>
        <row r="2">
          <cell r="G2" t="str">
            <v>NÃO</v>
          </cell>
          <cell r="I2">
            <v>0.01</v>
          </cell>
        </row>
        <row r="3">
          <cell r="I3">
            <v>0.02</v>
          </cell>
        </row>
        <row r="4">
          <cell r="I4">
            <v>0.03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8D282-5035-474F-9B6C-B78CA386F6E3}">
  <sheetPr codeName="Planilha1"/>
  <dimension ref="A1:G38"/>
  <sheetViews>
    <sheetView zoomScaleNormal="100" workbookViewId="0">
      <selection activeCell="E23" sqref="E23"/>
    </sheetView>
  </sheetViews>
  <sheetFormatPr defaultColWidth="0" defaultRowHeight="14.25" zeroHeight="1"/>
  <cols>
    <col min="1" max="1" width="9.125" customWidth="1"/>
    <col min="2" max="2" width="14.125" bestFit="1" customWidth="1"/>
    <col min="3" max="3" width="61" bestFit="1" customWidth="1"/>
    <col min="4" max="4" width="13.875" bestFit="1" customWidth="1"/>
    <col min="5" max="5" width="26.625" customWidth="1"/>
    <col min="6" max="6" width="9.125" customWidth="1"/>
    <col min="7" max="7" width="74.25" hidden="1" customWidth="1"/>
    <col min="8" max="16384" width="9.125" hidden="1"/>
  </cols>
  <sheetData>
    <row r="1" spans="2:7" ht="15.75" thickBot="1">
      <c r="E1" s="162">
        <v>2025</v>
      </c>
    </row>
    <row r="2" spans="2:7" ht="15.75" thickBot="1">
      <c r="B2" s="148" t="s">
        <v>30</v>
      </c>
      <c r="C2" s="149" t="s">
        <v>31</v>
      </c>
      <c r="D2" s="149" t="s">
        <v>32</v>
      </c>
      <c r="E2" s="150" t="s">
        <v>134</v>
      </c>
    </row>
    <row r="3" spans="2:7" ht="15">
      <c r="B3" s="152" t="s">
        <v>135</v>
      </c>
      <c r="C3" s="153" t="s">
        <v>136</v>
      </c>
      <c r="D3" s="154">
        <v>1800</v>
      </c>
      <c r="E3" s="159" t="e">
        <f>#REF!</f>
        <v>#REF!</v>
      </c>
      <c r="G3" s="163"/>
    </row>
    <row r="4" spans="2:7" ht="15">
      <c r="B4" s="155" t="s">
        <v>137</v>
      </c>
      <c r="C4" s="100" t="s">
        <v>138</v>
      </c>
      <c r="D4" s="151">
        <v>2326.8150000000001</v>
      </c>
      <c r="E4" s="160" t="e">
        <f>#REF!</f>
        <v>#REF!</v>
      </c>
      <c r="G4" s="163"/>
    </row>
    <row r="5" spans="2:7" ht="15">
      <c r="B5" s="155" t="s">
        <v>139</v>
      </c>
      <c r="C5" s="100" t="s">
        <v>140</v>
      </c>
      <c r="D5" s="151">
        <v>3216.87</v>
      </c>
      <c r="E5" s="160" t="e">
        <f>#REF!</f>
        <v>#REF!</v>
      </c>
      <c r="G5" s="164"/>
    </row>
    <row r="6" spans="2:7" ht="15">
      <c r="B6" s="155" t="s">
        <v>141</v>
      </c>
      <c r="C6" s="100" t="s">
        <v>142</v>
      </c>
      <c r="D6" s="151">
        <v>1950</v>
      </c>
      <c r="E6" s="160" t="e">
        <f>#REF!</f>
        <v>#REF!</v>
      </c>
      <c r="G6" s="164"/>
    </row>
    <row r="7" spans="2:7">
      <c r="B7" s="181" t="s">
        <v>143</v>
      </c>
      <c r="C7" s="182" t="s">
        <v>144</v>
      </c>
      <c r="D7" s="183">
        <v>2505.12</v>
      </c>
      <c r="E7" s="184">
        <f>'TECMAN-02'!$D$85</f>
        <v>2.3199999999999998</v>
      </c>
    </row>
    <row r="8" spans="2:7">
      <c r="B8" s="155" t="s">
        <v>145</v>
      </c>
      <c r="C8" s="100" t="s">
        <v>146</v>
      </c>
      <c r="D8" s="151">
        <v>3273.71</v>
      </c>
      <c r="E8" s="160" t="e">
        <f>#REF!</f>
        <v>#REF!</v>
      </c>
    </row>
    <row r="9" spans="2:7">
      <c r="B9" s="155" t="s">
        <v>147</v>
      </c>
      <c r="C9" s="100" t="s">
        <v>148</v>
      </c>
      <c r="D9" s="151">
        <v>10365.31</v>
      </c>
      <c r="E9" s="160" t="e">
        <f>#REF!</f>
        <v>#REF!</v>
      </c>
    </row>
    <row r="10" spans="2:7">
      <c r="B10" s="155" t="s">
        <v>149</v>
      </c>
      <c r="C10" s="100" t="s">
        <v>150</v>
      </c>
      <c r="D10" s="151">
        <v>3781.4816666666666</v>
      </c>
      <c r="E10" s="160" t="e">
        <f>#REF!</f>
        <v>#REF!</v>
      </c>
    </row>
    <row r="11" spans="2:7">
      <c r="B11" s="181" t="s">
        <v>151</v>
      </c>
      <c r="C11" s="182" t="s">
        <v>152</v>
      </c>
      <c r="D11" s="183">
        <v>5075.5149999999994</v>
      </c>
      <c r="E11" s="184">
        <f>'ASUPCOMP-02'!$D$85</f>
        <v>2.13</v>
      </c>
    </row>
    <row r="12" spans="2:7">
      <c r="B12" s="155" t="s">
        <v>153</v>
      </c>
      <c r="C12" s="100" t="s">
        <v>154</v>
      </c>
      <c r="D12" s="151">
        <v>7487.0450000000001</v>
      </c>
      <c r="E12" s="160" t="e">
        <f>#REF!</f>
        <v>#REF!</v>
      </c>
    </row>
    <row r="13" spans="2:7">
      <c r="B13" s="155" t="s">
        <v>155</v>
      </c>
      <c r="C13" s="100" t="s">
        <v>156</v>
      </c>
      <c r="D13" s="151">
        <v>17851.64</v>
      </c>
      <c r="E13" s="160" t="e">
        <f>#REF!</f>
        <v>#REF!</v>
      </c>
    </row>
    <row r="14" spans="2:7">
      <c r="B14" s="155" t="s">
        <v>157</v>
      </c>
      <c r="C14" s="100" t="s">
        <v>158</v>
      </c>
      <c r="D14" s="151">
        <v>4625.1033333333326</v>
      </c>
      <c r="E14" s="160" t="e">
        <f>#REF!</f>
        <v>#REF!</v>
      </c>
    </row>
    <row r="15" spans="2:7">
      <c r="B15" s="155" t="s">
        <v>159</v>
      </c>
      <c r="C15" s="100" t="s">
        <v>160</v>
      </c>
      <c r="D15" s="151">
        <v>6700.63</v>
      </c>
      <c r="E15" s="160" t="e">
        <f>#REF!</f>
        <v>#REF!</v>
      </c>
    </row>
    <row r="16" spans="2:7">
      <c r="B16" s="155" t="s">
        <v>161</v>
      </c>
      <c r="C16" s="100" t="s">
        <v>162</v>
      </c>
      <c r="D16" s="151">
        <v>10800.36</v>
      </c>
      <c r="E16" s="160" t="e">
        <f>#REF!</f>
        <v>#REF!</v>
      </c>
    </row>
    <row r="17" spans="2:5">
      <c r="B17" s="155" t="s">
        <v>163</v>
      </c>
      <c r="C17" s="100" t="s">
        <v>164</v>
      </c>
      <c r="D17" s="151">
        <v>4750</v>
      </c>
      <c r="E17" s="160" t="e">
        <f>#REF!</f>
        <v>#REF!</v>
      </c>
    </row>
    <row r="18" spans="2:5">
      <c r="B18" s="155" t="s">
        <v>165</v>
      </c>
      <c r="C18" s="100" t="s">
        <v>166</v>
      </c>
      <c r="D18" s="151">
        <v>6404.6900000000005</v>
      </c>
      <c r="E18" s="160" t="e">
        <f>#REF!</f>
        <v>#REF!</v>
      </c>
    </row>
    <row r="19" spans="2:5">
      <c r="B19" s="155" t="s">
        <v>167</v>
      </c>
      <c r="C19" s="100" t="s">
        <v>168</v>
      </c>
      <c r="D19" s="151">
        <v>9542.92</v>
      </c>
      <c r="E19" s="160" t="e">
        <f>#REF!</f>
        <v>#REF!</v>
      </c>
    </row>
    <row r="20" spans="2:5">
      <c r="B20" s="155" t="s">
        <v>169</v>
      </c>
      <c r="C20" s="100" t="s">
        <v>170</v>
      </c>
      <c r="D20" s="151">
        <v>4433.333333333333</v>
      </c>
      <c r="E20" s="160" t="e">
        <f>#REF!</f>
        <v>#REF!</v>
      </c>
    </row>
    <row r="21" spans="2:5">
      <c r="B21" s="155" t="s">
        <v>171</v>
      </c>
      <c r="C21" s="100" t="s">
        <v>172</v>
      </c>
      <c r="D21" s="151">
        <v>7384.2594444444439</v>
      </c>
      <c r="E21" s="160" t="e">
        <f>#REF!</f>
        <v>#REF!</v>
      </c>
    </row>
    <row r="22" spans="2:5">
      <c r="B22" s="155" t="s">
        <v>173</v>
      </c>
      <c r="C22" s="100" t="s">
        <v>174</v>
      </c>
      <c r="D22" s="151">
        <v>10333.333333333334</v>
      </c>
      <c r="E22" s="160" t="e">
        <f>#REF!</f>
        <v>#REF!</v>
      </c>
    </row>
    <row r="23" spans="2:5">
      <c r="B23" s="155" t="s">
        <v>175</v>
      </c>
      <c r="C23" s="100" t="s">
        <v>176</v>
      </c>
      <c r="D23" s="151">
        <v>1828.9</v>
      </c>
      <c r="E23" s="160" t="e">
        <f>#REF!</f>
        <v>#REF!</v>
      </c>
    </row>
    <row r="24" spans="2:5">
      <c r="B24" s="155" t="s">
        <v>177</v>
      </c>
      <c r="C24" s="100" t="s">
        <v>178</v>
      </c>
      <c r="D24" s="151">
        <v>2517.46</v>
      </c>
      <c r="E24" s="160" t="e">
        <f>#REF!</f>
        <v>#REF!</v>
      </c>
    </row>
    <row r="25" spans="2:5">
      <c r="B25" s="155" t="s">
        <v>179</v>
      </c>
      <c r="C25" s="100" t="s">
        <v>180</v>
      </c>
      <c r="D25" s="151">
        <v>3929.7849999999999</v>
      </c>
      <c r="E25" s="160" t="e">
        <f>#REF!</f>
        <v>#REF!</v>
      </c>
    </row>
    <row r="26" spans="2:5">
      <c r="B26" s="155" t="s">
        <v>181</v>
      </c>
      <c r="C26" s="100" t="s">
        <v>182</v>
      </c>
      <c r="D26" s="151">
        <v>5343.12</v>
      </c>
      <c r="E26" s="160" t="e">
        <f>#REF!</f>
        <v>#REF!</v>
      </c>
    </row>
    <row r="27" spans="2:5">
      <c r="B27" s="155" t="s">
        <v>183</v>
      </c>
      <c r="C27" s="100" t="s">
        <v>184</v>
      </c>
      <c r="D27" s="151">
        <v>11000</v>
      </c>
      <c r="E27" s="160" t="e">
        <f>#REF!</f>
        <v>#REF!</v>
      </c>
    </row>
    <row r="28" spans="2:5">
      <c r="B28" s="155" t="s">
        <v>185</v>
      </c>
      <c r="C28" s="100" t="s">
        <v>186</v>
      </c>
      <c r="D28" s="151">
        <v>15025.925555555557</v>
      </c>
      <c r="E28" s="160" t="e">
        <f>#REF!</f>
        <v>#REF!</v>
      </c>
    </row>
    <row r="29" spans="2:5">
      <c r="B29" s="155" t="s">
        <v>187</v>
      </c>
      <c r="C29" s="100" t="s">
        <v>188</v>
      </c>
      <c r="D29" s="151">
        <v>5536.1111111111113</v>
      </c>
      <c r="E29" s="160" t="e">
        <f>#REF!</f>
        <v>#REF!</v>
      </c>
    </row>
    <row r="30" spans="2:5">
      <c r="B30" s="155" t="s">
        <v>189</v>
      </c>
      <c r="C30" s="100" t="s">
        <v>190</v>
      </c>
      <c r="D30" s="151">
        <v>8755.2000000000007</v>
      </c>
      <c r="E30" s="160" t="e">
        <f>#REF!</f>
        <v>#REF!</v>
      </c>
    </row>
    <row r="31" spans="2:5">
      <c r="B31" s="155" t="s">
        <v>191</v>
      </c>
      <c r="C31" s="100" t="s">
        <v>192</v>
      </c>
      <c r="D31" s="151">
        <v>11283</v>
      </c>
      <c r="E31" s="160" t="e">
        <f>#REF!</f>
        <v>#REF!</v>
      </c>
    </row>
    <row r="32" spans="2:5">
      <c r="B32" s="155" t="s">
        <v>193</v>
      </c>
      <c r="C32" s="100" t="s">
        <v>194</v>
      </c>
      <c r="D32" s="151">
        <v>6966.666666666667</v>
      </c>
      <c r="E32" s="160" t="e">
        <f>#REF!</f>
        <v>#REF!</v>
      </c>
    </row>
    <row r="33" spans="2:5">
      <c r="B33" s="155" t="s">
        <v>195</v>
      </c>
      <c r="C33" s="100" t="s">
        <v>196</v>
      </c>
      <c r="D33" s="151">
        <v>9716.6666666666661</v>
      </c>
      <c r="E33" s="160" t="e">
        <f>#REF!</f>
        <v>#REF!</v>
      </c>
    </row>
    <row r="34" spans="2:5">
      <c r="B34" s="155" t="s">
        <v>197</v>
      </c>
      <c r="C34" s="100" t="s">
        <v>198</v>
      </c>
      <c r="D34" s="151">
        <v>15056.970000000001</v>
      </c>
      <c r="E34" s="160" t="e">
        <f>#REF!</f>
        <v>#REF!</v>
      </c>
    </row>
    <row r="35" spans="2:5">
      <c r="B35" s="155" t="s">
        <v>199</v>
      </c>
      <c r="C35" s="100" t="s">
        <v>200</v>
      </c>
      <c r="D35" s="151">
        <v>21333.333333333332</v>
      </c>
      <c r="E35" s="160" t="e">
        <f>#REF!</f>
        <v>#REF!</v>
      </c>
    </row>
    <row r="36" spans="2:5">
      <c r="B36" s="155" t="s">
        <v>201</v>
      </c>
      <c r="C36" s="100" t="s">
        <v>202</v>
      </c>
      <c r="D36" s="151">
        <v>11774.275</v>
      </c>
      <c r="E36" s="160" t="e">
        <f>#REF!</f>
        <v>#REF!</v>
      </c>
    </row>
    <row r="37" spans="2:5" ht="15" thickBot="1">
      <c r="B37" s="156" t="s">
        <v>203</v>
      </c>
      <c r="C37" s="157" t="s">
        <v>204</v>
      </c>
      <c r="D37" s="158">
        <v>16985.648333333331</v>
      </c>
      <c r="E37" s="161" t="e">
        <f>#REF!</f>
        <v>#REF!</v>
      </c>
    </row>
    <row r="38" spans="2:5"/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2032E-2133-4176-9171-6C0EA95FCE2A}">
  <sheetPr codeName="Planilha2"/>
  <dimension ref="A1:U52"/>
  <sheetViews>
    <sheetView workbookViewId="0">
      <selection activeCell="C39" sqref="C39"/>
    </sheetView>
  </sheetViews>
  <sheetFormatPr defaultColWidth="0" defaultRowHeight="14.25" zeroHeight="1"/>
  <cols>
    <col min="1" max="1" width="9.125" style="101" customWidth="1"/>
    <col min="2" max="2" width="5.875" style="101" customWidth="1"/>
    <col min="3" max="3" width="66.125" style="101" bestFit="1" customWidth="1"/>
    <col min="4" max="4" width="12" style="101" bestFit="1" customWidth="1"/>
    <col min="5" max="5" width="69.625" style="101" bestFit="1" customWidth="1"/>
    <col min="6" max="6" width="208.625" style="101" bestFit="1" customWidth="1"/>
    <col min="7" max="7" width="46.25" style="101" hidden="1" customWidth="1"/>
    <col min="8" max="9" width="41" style="101" hidden="1" customWidth="1"/>
    <col min="10" max="21" width="0" style="101" hidden="1" customWidth="1"/>
    <col min="22" max="16384" width="9.125" style="101" hidden="1"/>
  </cols>
  <sheetData>
    <row r="1" spans="2:9"/>
    <row r="2" spans="2:9" ht="15" customHeight="1">
      <c r="B2" s="205" t="s">
        <v>126</v>
      </c>
      <c r="C2" s="206"/>
      <c r="D2" s="63" t="s">
        <v>0</v>
      </c>
      <c r="E2" s="64" t="s">
        <v>79</v>
      </c>
      <c r="F2" s="64" t="s">
        <v>80</v>
      </c>
    </row>
    <row r="3" spans="2:9">
      <c r="B3" s="65" t="s">
        <v>2</v>
      </c>
      <c r="C3" s="66" t="s">
        <v>57</v>
      </c>
      <c r="D3" s="67">
        <f>1/12</f>
        <v>8.3333333333333329E-2</v>
      </c>
      <c r="E3" s="68" t="s">
        <v>81</v>
      </c>
      <c r="F3" s="68" t="s">
        <v>82</v>
      </c>
    </row>
    <row r="4" spans="2:9">
      <c r="B4" s="65" t="s">
        <v>3</v>
      </c>
      <c r="C4" s="66" t="s">
        <v>127</v>
      </c>
      <c r="D4" s="67">
        <f>(D3*1/3)+(1/20)</f>
        <v>7.7777777777777779E-2</v>
      </c>
      <c r="E4" s="68" t="s">
        <v>128</v>
      </c>
      <c r="F4" s="68" t="s">
        <v>83</v>
      </c>
    </row>
    <row r="5" spans="2:9" ht="15">
      <c r="B5" s="211" t="s">
        <v>37</v>
      </c>
      <c r="C5" s="212"/>
      <c r="D5" s="69">
        <f>SUM(D3:D4)</f>
        <v>0.16111111111111109</v>
      </c>
      <c r="E5" s="70"/>
      <c r="F5" s="95"/>
    </row>
    <row r="6" spans="2:9"/>
    <row r="7" spans="2:9" ht="15">
      <c r="B7" s="205" t="s">
        <v>38</v>
      </c>
      <c r="C7" s="210"/>
      <c r="D7" s="206"/>
      <c r="E7" s="71" t="s">
        <v>79</v>
      </c>
      <c r="F7" s="71" t="s">
        <v>80</v>
      </c>
      <c r="G7" s="102"/>
      <c r="H7" s="102"/>
      <c r="I7" s="102"/>
    </row>
    <row r="8" spans="2:9" ht="15">
      <c r="B8" s="72" t="s">
        <v>10</v>
      </c>
      <c r="C8" s="73" t="s">
        <v>55</v>
      </c>
      <c r="D8" s="74" t="s">
        <v>0</v>
      </c>
      <c r="E8" s="75"/>
      <c r="F8" s="121"/>
      <c r="G8" s="76"/>
      <c r="H8" s="76"/>
      <c r="I8" s="76"/>
    </row>
    <row r="9" spans="2:9" ht="15">
      <c r="B9" s="77" t="s">
        <v>2</v>
      </c>
      <c r="C9" s="78" t="s">
        <v>58</v>
      </c>
      <c r="D9" s="79">
        <v>0.05</v>
      </c>
      <c r="E9" s="80"/>
      <c r="F9" s="122" t="s">
        <v>205</v>
      </c>
      <c r="G9" s="81"/>
      <c r="H9" s="81"/>
      <c r="I9" s="81"/>
    </row>
    <row r="10" spans="2:9" ht="15">
      <c r="B10" s="77" t="s">
        <v>3</v>
      </c>
      <c r="C10" s="82" t="s">
        <v>11</v>
      </c>
      <c r="D10" s="83">
        <v>2.5000000000000001E-2</v>
      </c>
      <c r="E10" s="75"/>
      <c r="F10" s="123" t="s">
        <v>87</v>
      </c>
      <c r="G10" s="84"/>
      <c r="H10" s="84"/>
      <c r="I10" s="84"/>
    </row>
    <row r="11" spans="2:9" ht="15">
      <c r="B11" s="77" t="s">
        <v>4</v>
      </c>
      <c r="C11" s="82" t="s">
        <v>12</v>
      </c>
      <c r="D11" s="83">
        <v>0.03</v>
      </c>
      <c r="E11" s="75"/>
      <c r="F11" s="123" t="s">
        <v>89</v>
      </c>
      <c r="G11" s="84"/>
      <c r="H11" s="84"/>
      <c r="I11" s="84"/>
    </row>
    <row r="12" spans="2:9" ht="15">
      <c r="B12" s="77" t="s">
        <v>5</v>
      </c>
      <c r="C12" s="82" t="s">
        <v>13</v>
      </c>
      <c r="D12" s="83">
        <v>1.4999999999999999E-2</v>
      </c>
      <c r="E12" s="75"/>
      <c r="F12" s="123" t="s">
        <v>84</v>
      </c>
      <c r="G12" s="84"/>
      <c r="H12" s="84"/>
      <c r="I12" s="84"/>
    </row>
    <row r="13" spans="2:9" ht="15">
      <c r="B13" s="77" t="s">
        <v>6</v>
      </c>
      <c r="C13" s="82" t="s">
        <v>14</v>
      </c>
      <c r="D13" s="83">
        <v>0.01</v>
      </c>
      <c r="E13" s="75"/>
      <c r="F13" s="123" t="s">
        <v>85</v>
      </c>
      <c r="G13" s="84"/>
      <c r="H13" s="84"/>
      <c r="I13" s="84"/>
    </row>
    <row r="14" spans="2:9" ht="15">
      <c r="B14" s="77" t="s">
        <v>7</v>
      </c>
      <c r="C14" s="85" t="s">
        <v>15</v>
      </c>
      <c r="D14" s="83">
        <v>6.0000000000000001E-3</v>
      </c>
      <c r="E14" s="75"/>
      <c r="F14" s="123" t="s">
        <v>90</v>
      </c>
      <c r="G14" s="84"/>
      <c r="H14" s="84"/>
      <c r="I14" s="84"/>
    </row>
    <row r="15" spans="2:9" ht="15">
      <c r="B15" s="77" t="s">
        <v>17</v>
      </c>
      <c r="C15" s="82" t="s">
        <v>16</v>
      </c>
      <c r="D15" s="83">
        <v>2E-3</v>
      </c>
      <c r="E15" s="75"/>
      <c r="F15" s="123" t="s">
        <v>86</v>
      </c>
      <c r="G15" s="84"/>
      <c r="H15" s="84"/>
      <c r="I15" s="84"/>
    </row>
    <row r="16" spans="2:9" ht="15">
      <c r="B16" s="77" t="s">
        <v>8</v>
      </c>
      <c r="C16" s="78" t="s">
        <v>18</v>
      </c>
      <c r="D16" s="79">
        <v>0.08</v>
      </c>
      <c r="E16" s="86"/>
      <c r="F16" s="123" t="s">
        <v>88</v>
      </c>
      <c r="G16" s="87"/>
      <c r="H16" s="81"/>
      <c r="I16" s="81"/>
    </row>
    <row r="17" spans="2:9" ht="15" customHeight="1">
      <c r="B17" s="198" t="s">
        <v>39</v>
      </c>
      <c r="C17" s="199"/>
      <c r="D17" s="88">
        <f>SUM(D9:D16)</f>
        <v>0.21800000000000003</v>
      </c>
      <c r="E17" s="86"/>
      <c r="F17" s="120"/>
      <c r="G17" s="102"/>
      <c r="H17" s="102"/>
      <c r="I17" s="102"/>
    </row>
    <row r="18" spans="2:9"/>
    <row r="19" spans="2:9" ht="17.25">
      <c r="B19" s="89" t="s">
        <v>97</v>
      </c>
      <c r="C19" s="90"/>
      <c r="D19" s="91" t="s">
        <v>95</v>
      </c>
      <c r="E19" s="71" t="s">
        <v>79</v>
      </c>
      <c r="F19" s="89" t="s">
        <v>80</v>
      </c>
      <c r="G19" s="124"/>
    </row>
    <row r="20" spans="2:9">
      <c r="B20" s="213" t="s">
        <v>2</v>
      </c>
      <c r="C20" s="92" t="s">
        <v>91</v>
      </c>
      <c r="D20" s="168">
        <v>5.5</v>
      </c>
      <c r="E20" s="68" t="s">
        <v>98</v>
      </c>
      <c r="F20" s="93" t="s">
        <v>92</v>
      </c>
      <c r="G20" s="125"/>
    </row>
    <row r="21" spans="2:9">
      <c r="B21" s="214"/>
      <c r="C21" s="92" t="s">
        <v>20</v>
      </c>
      <c r="D21" s="94">
        <v>0.06</v>
      </c>
      <c r="E21" s="96" t="s">
        <v>99</v>
      </c>
      <c r="F21" s="196" t="s">
        <v>108</v>
      </c>
      <c r="G21" s="125"/>
    </row>
    <row r="22" spans="2:9">
      <c r="B22" s="215"/>
      <c r="C22" s="92" t="s">
        <v>21</v>
      </c>
      <c r="D22" s="94"/>
      <c r="E22" s="96" t="s">
        <v>100</v>
      </c>
      <c r="F22" s="197"/>
      <c r="G22" s="125"/>
    </row>
    <row r="23" spans="2:9">
      <c r="B23" s="213" t="s">
        <v>3</v>
      </c>
      <c r="C23" s="95" t="s">
        <v>93</v>
      </c>
      <c r="D23" s="168">
        <v>37</v>
      </c>
      <c r="E23" s="68" t="s">
        <v>96</v>
      </c>
      <c r="F23" s="95" t="s">
        <v>94</v>
      </c>
      <c r="G23" s="126"/>
    </row>
    <row r="24" spans="2:9" ht="15">
      <c r="B24" s="214"/>
      <c r="C24" s="97" t="s">
        <v>101</v>
      </c>
      <c r="D24" s="103"/>
      <c r="E24" s="172"/>
      <c r="F24" s="195" t="s">
        <v>108</v>
      </c>
    </row>
    <row r="25" spans="2:9">
      <c r="B25" s="214"/>
      <c r="C25" s="98" t="s">
        <v>102</v>
      </c>
      <c r="D25" s="104">
        <v>0.05</v>
      </c>
      <c r="E25" s="96" t="s">
        <v>99</v>
      </c>
      <c r="F25" s="195"/>
    </row>
    <row r="26" spans="2:9">
      <c r="B26" s="214"/>
      <c r="C26" s="98" t="s">
        <v>103</v>
      </c>
      <c r="D26" s="104">
        <v>3.7499999999999999E-2</v>
      </c>
      <c r="E26" s="96" t="s">
        <v>99</v>
      </c>
      <c r="F26" s="195"/>
    </row>
    <row r="27" spans="2:9">
      <c r="B27" s="214"/>
      <c r="C27" s="98" t="s">
        <v>104</v>
      </c>
      <c r="D27" s="104">
        <v>5.62E-2</v>
      </c>
      <c r="E27" s="96" t="s">
        <v>99</v>
      </c>
      <c r="F27" s="195"/>
    </row>
    <row r="28" spans="2:9">
      <c r="B28" s="214"/>
      <c r="C28" s="98" t="s">
        <v>105</v>
      </c>
      <c r="D28" s="104">
        <v>7.4999999999999997E-2</v>
      </c>
      <c r="E28" s="96" t="s">
        <v>99</v>
      </c>
      <c r="F28" s="195"/>
    </row>
    <row r="29" spans="2:9">
      <c r="B29" s="214"/>
      <c r="C29" s="98" t="s">
        <v>106</v>
      </c>
      <c r="D29" s="104">
        <v>0.1125</v>
      </c>
      <c r="E29" s="96" t="s">
        <v>99</v>
      </c>
      <c r="F29" s="195"/>
    </row>
    <row r="30" spans="2:9">
      <c r="B30" s="215"/>
      <c r="C30" s="99" t="s">
        <v>107</v>
      </c>
      <c r="D30" s="105">
        <v>0.15</v>
      </c>
      <c r="E30" s="173" t="s">
        <v>99</v>
      </c>
      <c r="F30" s="195"/>
    </row>
    <row r="31" spans="2:9" ht="15" customHeight="1">
      <c r="B31" s="171" t="s">
        <v>4</v>
      </c>
      <c r="C31" s="98" t="s">
        <v>109</v>
      </c>
      <c r="D31" s="169">
        <v>184.85</v>
      </c>
      <c r="E31" s="172"/>
      <c r="F31" s="195"/>
    </row>
    <row r="32" spans="2:9">
      <c r="F32" s="195"/>
    </row>
    <row r="33" spans="1:21" ht="15">
      <c r="B33" s="205" t="s">
        <v>75</v>
      </c>
      <c r="C33" s="206"/>
      <c r="D33" s="109" t="s">
        <v>0</v>
      </c>
      <c r="E33" s="89" t="s">
        <v>79</v>
      </c>
      <c r="F33" s="64" t="s">
        <v>80</v>
      </c>
      <c r="G33" s="127"/>
    </row>
    <row r="34" spans="1:21">
      <c r="A34" s="130"/>
      <c r="B34" s="110" t="s">
        <v>2</v>
      </c>
      <c r="C34" s="111" t="s">
        <v>22</v>
      </c>
      <c r="D34" s="112">
        <f>((0.05*(1/12)))</f>
        <v>4.1666666666666666E-3</v>
      </c>
      <c r="E34" s="120" t="s">
        <v>110</v>
      </c>
      <c r="F34" s="123" t="s">
        <v>111</v>
      </c>
      <c r="G34" s="84"/>
    </row>
    <row r="35" spans="1:21">
      <c r="A35" s="130"/>
      <c r="B35" s="110" t="s">
        <v>3</v>
      </c>
      <c r="C35" s="111" t="s">
        <v>65</v>
      </c>
      <c r="D35" s="112">
        <f>0.08*D34</f>
        <v>3.3333333333333332E-4</v>
      </c>
      <c r="E35" s="120" t="s">
        <v>112</v>
      </c>
      <c r="F35" s="123" t="s">
        <v>113</v>
      </c>
      <c r="G35" s="84"/>
    </row>
    <row r="36" spans="1:21">
      <c r="A36" s="130"/>
      <c r="B36" s="77" t="s">
        <v>4</v>
      </c>
      <c r="C36" s="113" t="s">
        <v>66</v>
      </c>
      <c r="D36" s="114">
        <f>0.08 * 0.4 * 0.9 *(1 + 1/12 + 1/12 + (1/3 * 1/12))</f>
        <v>3.4399999999999993E-2</v>
      </c>
      <c r="E36" s="115" t="s">
        <v>114</v>
      </c>
      <c r="F36" s="123" t="s">
        <v>115</v>
      </c>
      <c r="G36" s="84"/>
    </row>
    <row r="37" spans="1:21">
      <c r="A37" s="130"/>
      <c r="B37" s="110" t="s">
        <v>5</v>
      </c>
      <c r="C37" s="111" t="s">
        <v>67</v>
      </c>
      <c r="D37" s="112">
        <f>(((7/30) + (7/30 * 0.1 * 8/12)) / 20)</f>
        <v>1.2444444444444444E-2</v>
      </c>
      <c r="E37" s="120" t="s">
        <v>121</v>
      </c>
      <c r="F37" s="123" t="s">
        <v>116</v>
      </c>
    </row>
    <row r="38" spans="1:21" ht="15" customHeight="1">
      <c r="A38" s="130"/>
      <c r="B38" s="110" t="s">
        <v>6</v>
      </c>
      <c r="C38" s="111" t="s">
        <v>117</v>
      </c>
      <c r="D38" s="112">
        <f>(0.368*0.0124)</f>
        <v>4.5631999999999999E-3</v>
      </c>
      <c r="E38" s="120" t="s">
        <v>122</v>
      </c>
      <c r="F38" s="123" t="s">
        <v>118</v>
      </c>
    </row>
    <row r="39" spans="1:21">
      <c r="A39" s="130"/>
      <c r="B39" s="110" t="s">
        <v>7</v>
      </c>
      <c r="C39" s="111" t="s">
        <v>130</v>
      </c>
      <c r="D39" s="112">
        <f>(0.0124*0.08)*0.4</f>
        <v>3.9680000000000005E-4</v>
      </c>
      <c r="E39" s="120" t="s">
        <v>131</v>
      </c>
      <c r="F39" s="123" t="s">
        <v>119</v>
      </c>
    </row>
    <row r="40" spans="1:21" ht="15">
      <c r="B40" s="203" t="s">
        <v>44</v>
      </c>
      <c r="C40" s="204"/>
      <c r="D40" s="117">
        <f>SUM(D34:D39)</f>
        <v>5.6304444444444435E-2</v>
      </c>
      <c r="E40" s="118" t="s">
        <v>120</v>
      </c>
      <c r="F40" s="119"/>
      <c r="G40" s="128"/>
    </row>
    <row r="41" spans="1:21"/>
    <row r="42" spans="1:21" ht="14.25" customHeight="1">
      <c r="B42" s="201" t="s">
        <v>49</v>
      </c>
      <c r="C42" s="202"/>
      <c r="D42" s="137"/>
      <c r="E42" s="167" t="s">
        <v>79</v>
      </c>
      <c r="F42" s="166" t="s">
        <v>80</v>
      </c>
      <c r="G42" s="147"/>
      <c r="H42" s="147"/>
      <c r="I42" s="147"/>
      <c r="J42" s="147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</row>
    <row r="43" spans="1:21" ht="15">
      <c r="B43" s="138">
        <v>6</v>
      </c>
      <c r="C43" s="139" t="s">
        <v>55</v>
      </c>
      <c r="D43" s="140" t="s">
        <v>0</v>
      </c>
    </row>
    <row r="44" spans="1:21" ht="15">
      <c r="B44" s="80" t="s">
        <v>2</v>
      </c>
      <c r="C44" s="116" t="s">
        <v>70</v>
      </c>
      <c r="D44" s="141">
        <v>0.05</v>
      </c>
      <c r="E44" s="103" t="s">
        <v>206</v>
      </c>
      <c r="F44" s="195" t="s">
        <v>207</v>
      </c>
    </row>
    <row r="45" spans="1:21" ht="15">
      <c r="B45" s="80" t="s">
        <v>3</v>
      </c>
      <c r="C45" s="116" t="s">
        <v>71</v>
      </c>
      <c r="D45" s="141">
        <v>0.1</v>
      </c>
      <c r="E45" s="103" t="s">
        <v>208</v>
      </c>
      <c r="F45" s="195"/>
    </row>
    <row r="46" spans="1:21" ht="15">
      <c r="B46" s="80" t="s">
        <v>4</v>
      </c>
      <c r="C46" s="116" t="s">
        <v>72</v>
      </c>
      <c r="D46" s="142">
        <f>SUM(D47:D50)</f>
        <v>9.2499999999999999E-2</v>
      </c>
      <c r="E46" s="103" t="s">
        <v>209</v>
      </c>
      <c r="F46" s="103"/>
    </row>
    <row r="47" spans="1:21">
      <c r="B47" s="77" t="s">
        <v>23</v>
      </c>
      <c r="C47" s="113" t="s">
        <v>24</v>
      </c>
      <c r="D47" s="143">
        <v>6.4999999999999997E-3</v>
      </c>
      <c r="E47" s="103"/>
      <c r="F47" s="207" t="s">
        <v>210</v>
      </c>
    </row>
    <row r="48" spans="1:21">
      <c r="B48" s="77" t="s">
        <v>25</v>
      </c>
      <c r="C48" s="113" t="s">
        <v>26</v>
      </c>
      <c r="D48" s="143">
        <v>0.03</v>
      </c>
      <c r="E48" s="103"/>
      <c r="F48" s="208"/>
    </row>
    <row r="49" spans="2:6">
      <c r="B49" s="110" t="s">
        <v>27</v>
      </c>
      <c r="C49" s="111" t="s">
        <v>28</v>
      </c>
      <c r="D49" s="144">
        <v>0.02</v>
      </c>
      <c r="E49" s="103"/>
      <c r="F49" s="209"/>
    </row>
    <row r="50" spans="2:6">
      <c r="B50" s="110" t="s">
        <v>29</v>
      </c>
      <c r="C50" s="145" t="s">
        <v>125</v>
      </c>
      <c r="D50" s="144">
        <v>3.5999999999999997E-2</v>
      </c>
      <c r="E50" s="103"/>
      <c r="F50" s="170" t="s">
        <v>205</v>
      </c>
    </row>
    <row r="51" spans="2:6" ht="15">
      <c r="B51" s="200" t="s">
        <v>50</v>
      </c>
      <c r="C51" s="200"/>
      <c r="D51" s="146">
        <f>SUM(D44:D46)</f>
        <v>0.24250000000000002</v>
      </c>
      <c r="E51" s="103" t="s">
        <v>211</v>
      </c>
      <c r="F51" s="103"/>
    </row>
    <row r="52" spans="2:6"/>
  </sheetData>
  <mergeCells count="14">
    <mergeCell ref="B7:D7"/>
    <mergeCell ref="B2:C2"/>
    <mergeCell ref="B5:C5"/>
    <mergeCell ref="B20:B22"/>
    <mergeCell ref="B23:B30"/>
    <mergeCell ref="F24:F32"/>
    <mergeCell ref="F21:F22"/>
    <mergeCell ref="B17:C17"/>
    <mergeCell ref="B51:C51"/>
    <mergeCell ref="B42:C42"/>
    <mergeCell ref="B40:C40"/>
    <mergeCell ref="B33:C33"/>
    <mergeCell ref="F44:F45"/>
    <mergeCell ref="F47:F4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31FDF-75C8-4976-9DAE-8874C84421AF}">
  <sheetPr codeName="Planilha7">
    <tabColor rgb="FFFFFF00"/>
  </sheetPr>
  <dimension ref="A1:D87"/>
  <sheetViews>
    <sheetView topLeftCell="A55" zoomScaleNormal="100" workbookViewId="0">
      <selection activeCell="D85" sqref="D85"/>
    </sheetView>
  </sheetViews>
  <sheetFormatPr defaultColWidth="0" defaultRowHeight="12" zeroHeight="1"/>
  <cols>
    <col min="1" max="1" width="5.875" style="132" customWidth="1"/>
    <col min="2" max="2" width="83.25" style="132" customWidth="1"/>
    <col min="3" max="3" width="12.375" style="132" customWidth="1"/>
    <col min="4" max="4" width="15.375" style="132" customWidth="1"/>
    <col min="5" max="5" width="9.125" style="132" hidden="1" customWidth="1"/>
    <col min="6" max="16384" width="9.125" style="132" hidden="1"/>
  </cols>
  <sheetData>
    <row r="1" spans="1:4" ht="12.75" thickBot="1">
      <c r="A1" s="230" t="str">
        <f>PERFIS!C7</f>
        <v>Técnico em manutenção de equipamentos de informática Pleno</v>
      </c>
      <c r="B1" s="231"/>
      <c r="C1" s="231"/>
      <c r="D1" s="232"/>
    </row>
    <row r="2" spans="1:4">
      <c r="A2" s="135"/>
      <c r="B2" s="135"/>
      <c r="C2" s="135"/>
      <c r="D2" s="135"/>
    </row>
    <row r="3" spans="1:4">
      <c r="A3" s="233" t="s">
        <v>33</v>
      </c>
      <c r="B3" s="234"/>
      <c r="C3" s="234"/>
      <c r="D3" s="235"/>
    </row>
    <row r="4" spans="1:4">
      <c r="A4" s="216" t="s">
        <v>34</v>
      </c>
      <c r="B4" s="217"/>
      <c r="C4" s="217"/>
      <c r="D4" s="218"/>
    </row>
    <row r="5" spans="1:4">
      <c r="A5" s="1">
        <v>1</v>
      </c>
      <c r="B5" s="2" t="s">
        <v>55</v>
      </c>
      <c r="C5" s="3"/>
      <c r="D5" s="1" t="s">
        <v>1</v>
      </c>
    </row>
    <row r="6" spans="1:4">
      <c r="A6" s="4" t="s">
        <v>2</v>
      </c>
      <c r="B6" s="5" t="s">
        <v>56</v>
      </c>
      <c r="C6" s="6">
        <v>1</v>
      </c>
      <c r="D6" s="7">
        <f>_xlfn.XLOOKUP(A1,PERFIS!C3:C37,PERFIS!D3:D37)</f>
        <v>2505.12</v>
      </c>
    </row>
    <row r="7" spans="1:4">
      <c r="A7" s="174" t="s">
        <v>3</v>
      </c>
      <c r="B7" s="46" t="s">
        <v>212</v>
      </c>
      <c r="C7" s="175">
        <v>0.3</v>
      </c>
      <c r="D7" s="7">
        <f>ROUND($D$6*$C$7,2)</f>
        <v>751.54</v>
      </c>
    </row>
    <row r="8" spans="1:4">
      <c r="A8" s="9" t="s">
        <v>35</v>
      </c>
      <c r="B8" s="10"/>
      <c r="C8" s="11"/>
      <c r="D8" s="12">
        <f>SUM(D6:D7)</f>
        <v>3256.66</v>
      </c>
    </row>
    <row r="9" spans="1:4">
      <c r="A9" s="13"/>
      <c r="B9" s="14"/>
      <c r="C9" s="15"/>
      <c r="D9" s="16"/>
    </row>
    <row r="10" spans="1:4">
      <c r="A10" s="216" t="s">
        <v>36</v>
      </c>
      <c r="B10" s="217"/>
      <c r="C10" s="217"/>
      <c r="D10" s="218"/>
    </row>
    <row r="11" spans="1:4">
      <c r="A11" s="236" t="s">
        <v>132</v>
      </c>
      <c r="B11" s="237"/>
      <c r="C11" s="237"/>
      <c r="D11" s="238"/>
    </row>
    <row r="12" spans="1:4">
      <c r="A12" s="17" t="s">
        <v>9</v>
      </c>
      <c r="B12" s="2" t="s">
        <v>55</v>
      </c>
      <c r="C12" s="18" t="s">
        <v>0</v>
      </c>
      <c r="D12" s="17" t="s">
        <v>1</v>
      </c>
    </row>
    <row r="13" spans="1:4">
      <c r="A13" s="19" t="s">
        <v>2</v>
      </c>
      <c r="B13" s="20" t="s">
        <v>57</v>
      </c>
      <c r="C13" s="21">
        <f>COMPOSICAO!D3</f>
        <v>8.3333333333333329E-2</v>
      </c>
      <c r="D13" s="22">
        <f>C13*$D$8</f>
        <v>271.38833333333332</v>
      </c>
    </row>
    <row r="14" spans="1:4">
      <c r="A14" s="19" t="s">
        <v>3</v>
      </c>
      <c r="B14" s="20" t="s">
        <v>127</v>
      </c>
      <c r="C14" s="21">
        <f>COMPOSICAO!D4</f>
        <v>7.7777777777777779E-2</v>
      </c>
      <c r="D14" s="22">
        <f>C14*$D$8</f>
        <v>253.29577777777777</v>
      </c>
    </row>
    <row r="15" spans="1:4">
      <c r="A15" s="219" t="s">
        <v>133</v>
      </c>
      <c r="B15" s="220"/>
      <c r="C15" s="23">
        <f>SUM(C13:C14)</f>
        <v>0.16111111111111109</v>
      </c>
      <c r="D15" s="12">
        <f>SUM(D13:D14)</f>
        <v>524.68411111111106</v>
      </c>
    </row>
    <row r="16" spans="1:4">
      <c r="A16" s="13"/>
      <c r="B16" s="14"/>
      <c r="C16" s="24"/>
      <c r="D16" s="16"/>
    </row>
    <row r="17" spans="1:4">
      <c r="A17" s="239" t="s">
        <v>38</v>
      </c>
      <c r="B17" s="240"/>
      <c r="C17" s="240"/>
      <c r="D17" s="241"/>
    </row>
    <row r="18" spans="1:4">
      <c r="A18" s="17" t="s">
        <v>10</v>
      </c>
      <c r="B18" s="2" t="s">
        <v>55</v>
      </c>
      <c r="C18" s="25" t="s">
        <v>0</v>
      </c>
      <c r="D18" s="17" t="s">
        <v>1</v>
      </c>
    </row>
    <row r="19" spans="1:4">
      <c r="A19" s="19" t="s">
        <v>2</v>
      </c>
      <c r="B19" s="61" t="s">
        <v>58</v>
      </c>
      <c r="C19" s="21">
        <v>0.1</v>
      </c>
      <c r="D19" s="22">
        <f>C19*($D$8+$D$15)</f>
        <v>378.13441111111115</v>
      </c>
    </row>
    <row r="20" spans="1:4">
      <c r="A20" s="19" t="s">
        <v>3</v>
      </c>
      <c r="B20" s="62" t="s">
        <v>11</v>
      </c>
      <c r="C20" s="21">
        <f>COMPOSICAO!D10</f>
        <v>2.5000000000000001E-2</v>
      </c>
      <c r="D20" s="22">
        <f t="shared" ref="D20:D25" si="0">C20*($D$8+$D$15)</f>
        <v>94.533602777777787</v>
      </c>
    </row>
    <row r="21" spans="1:4">
      <c r="A21" s="19" t="s">
        <v>4</v>
      </c>
      <c r="B21" s="62" t="s">
        <v>12</v>
      </c>
      <c r="C21" s="21">
        <v>0.01</v>
      </c>
      <c r="D21" s="22">
        <f t="shared" si="0"/>
        <v>37.813441111111111</v>
      </c>
    </row>
    <row r="22" spans="1:4">
      <c r="A22" s="19" t="s">
        <v>5</v>
      </c>
      <c r="B22" s="62" t="s">
        <v>13</v>
      </c>
      <c r="C22" s="21">
        <f>COMPOSICAO!D12</f>
        <v>1.4999999999999999E-2</v>
      </c>
      <c r="D22" s="22">
        <f t="shared" si="0"/>
        <v>56.720161666666662</v>
      </c>
    </row>
    <row r="23" spans="1:4">
      <c r="A23" s="19" t="s">
        <v>6</v>
      </c>
      <c r="B23" s="62" t="s">
        <v>14</v>
      </c>
      <c r="C23" s="21">
        <f>COMPOSICAO!D13</f>
        <v>0.01</v>
      </c>
      <c r="D23" s="22">
        <f t="shared" si="0"/>
        <v>37.813441111111111</v>
      </c>
    </row>
    <row r="24" spans="1:4">
      <c r="A24" s="19" t="s">
        <v>7</v>
      </c>
      <c r="B24" s="20" t="s">
        <v>15</v>
      </c>
      <c r="C24" s="21">
        <f>COMPOSICAO!D14</f>
        <v>6.0000000000000001E-3</v>
      </c>
      <c r="D24" s="22">
        <f t="shared" si="0"/>
        <v>22.688064666666666</v>
      </c>
    </row>
    <row r="25" spans="1:4">
      <c r="A25" s="19" t="s">
        <v>8</v>
      </c>
      <c r="B25" s="62" t="s">
        <v>16</v>
      </c>
      <c r="C25" s="21">
        <f>COMPOSICAO!D15</f>
        <v>2E-3</v>
      </c>
      <c r="D25" s="22">
        <f t="shared" si="0"/>
        <v>7.5626882222222225</v>
      </c>
    </row>
    <row r="26" spans="1:4">
      <c r="A26" s="19" t="s">
        <v>17</v>
      </c>
      <c r="B26" s="61" t="s">
        <v>18</v>
      </c>
      <c r="C26" s="21">
        <f>COMPOSICAO!D16</f>
        <v>0.08</v>
      </c>
      <c r="D26" s="22">
        <f>C26*($D$8+$D$15)</f>
        <v>302.50752888888888</v>
      </c>
    </row>
    <row r="27" spans="1:4">
      <c r="A27" s="242" t="s">
        <v>39</v>
      </c>
      <c r="B27" s="243"/>
      <c r="C27" s="27">
        <f>SUM(C19:C26)</f>
        <v>0.24800000000000005</v>
      </c>
      <c r="D27" s="28">
        <f>SUM(D19:D26)</f>
        <v>937.77333955555582</v>
      </c>
    </row>
    <row r="28" spans="1:4">
      <c r="A28" s="13"/>
      <c r="B28" s="14"/>
      <c r="C28" s="29"/>
      <c r="D28" s="16"/>
    </row>
    <row r="29" spans="1:4">
      <c r="A29" s="239" t="s">
        <v>40</v>
      </c>
      <c r="B29" s="240"/>
      <c r="C29" s="240"/>
      <c r="D29" s="241"/>
    </row>
    <row r="30" spans="1:4">
      <c r="A30" s="17" t="s">
        <v>19</v>
      </c>
      <c r="B30" s="239" t="s">
        <v>55</v>
      </c>
      <c r="C30" s="241"/>
      <c r="D30" s="17" t="s">
        <v>1</v>
      </c>
    </row>
    <row r="31" spans="1:4">
      <c r="A31" s="227" t="s">
        <v>2</v>
      </c>
      <c r="B31" s="30" t="s">
        <v>59</v>
      </c>
      <c r="C31" s="176">
        <v>4</v>
      </c>
      <c r="D31" s="7">
        <f>C31*2*22</f>
        <v>176</v>
      </c>
    </row>
    <row r="32" spans="1:4">
      <c r="A32" s="228"/>
      <c r="B32" s="30" t="s">
        <v>20</v>
      </c>
      <c r="C32" s="177">
        <v>0.06</v>
      </c>
      <c r="D32" s="7">
        <f>6%*$D$6</f>
        <v>150.30719999999999</v>
      </c>
    </row>
    <row r="33" spans="1:4">
      <c r="A33" s="229"/>
      <c r="B33" s="106" t="s">
        <v>21</v>
      </c>
      <c r="C33" s="107"/>
      <c r="D33" s="39">
        <f>IF(D31-D32&gt;0,D31-D32,0)</f>
        <v>25.692800000000005</v>
      </c>
    </row>
    <row r="34" spans="1:4">
      <c r="A34" s="227" t="s">
        <v>3</v>
      </c>
      <c r="B34" s="30" t="s">
        <v>60</v>
      </c>
      <c r="C34" s="178">
        <v>32</v>
      </c>
      <c r="D34" s="7">
        <f>C34*22</f>
        <v>704</v>
      </c>
    </row>
    <row r="35" spans="1:4">
      <c r="A35" s="228"/>
      <c r="B35" s="30" t="s">
        <v>123</v>
      </c>
      <c r="C35" s="129" cm="1">
        <f t="array" ref="C35">_xlfn.IFS(D6&lt;2407,COMPOSICAO!D25,D6&lt;4073.39,COMPOSICAO!D26,D6&lt;5924.92,COMPOSICAO!D27,D6&lt;7406.17,COMPOSICAO!D28,D6&lt;9072.58,COMPOSICAO!D29,D6&gt;9072.59,COMPOSICAO!D30)</f>
        <v>3.7499999999999999E-2</v>
      </c>
      <c r="D35" s="7">
        <f>D34*C35</f>
        <v>26.4</v>
      </c>
    </row>
    <row r="36" spans="1:4">
      <c r="A36" s="229"/>
      <c r="B36" s="106" t="s">
        <v>124</v>
      </c>
      <c r="C36" s="108"/>
      <c r="D36" s="39">
        <f>D34-D35</f>
        <v>677.6</v>
      </c>
    </row>
    <row r="37" spans="1:4">
      <c r="A37" s="4" t="s">
        <v>4</v>
      </c>
      <c r="B37" s="30" t="s">
        <v>109</v>
      </c>
      <c r="C37" s="31"/>
      <c r="D37" s="165">
        <f>COMPOSICAO!D31</f>
        <v>184.85</v>
      </c>
    </row>
    <row r="38" spans="1:4">
      <c r="A38" s="9" t="s">
        <v>41</v>
      </c>
      <c r="B38" s="10"/>
      <c r="C38" s="11"/>
      <c r="D38" s="12">
        <f>SUM(D33,D36,D37)</f>
        <v>888.14280000000008</v>
      </c>
    </row>
    <row r="39" spans="1:4">
      <c r="A39" s="13"/>
      <c r="B39" s="14"/>
      <c r="C39" s="15"/>
      <c r="D39" s="16"/>
    </row>
    <row r="40" spans="1:4">
      <c r="A40" s="17">
        <v>2</v>
      </c>
      <c r="B40" s="32" t="s">
        <v>61</v>
      </c>
      <c r="C40" s="33"/>
      <c r="D40" s="17" t="s">
        <v>1</v>
      </c>
    </row>
    <row r="41" spans="1:4">
      <c r="A41" s="4" t="s">
        <v>9</v>
      </c>
      <c r="B41" s="30" t="s">
        <v>62</v>
      </c>
      <c r="C41" s="34"/>
      <c r="D41" s="8">
        <f>D15</f>
        <v>524.68411111111106</v>
      </c>
    </row>
    <row r="42" spans="1:4">
      <c r="A42" s="4" t="s">
        <v>10</v>
      </c>
      <c r="B42" s="30" t="s">
        <v>63</v>
      </c>
      <c r="C42" s="34"/>
      <c r="D42" s="8">
        <f>D27</f>
        <v>937.77333955555582</v>
      </c>
    </row>
    <row r="43" spans="1:4">
      <c r="A43" s="4" t="s">
        <v>19</v>
      </c>
      <c r="B43" s="30" t="s">
        <v>64</v>
      </c>
      <c r="C43" s="34"/>
      <c r="D43" s="8">
        <f>D38</f>
        <v>888.14280000000008</v>
      </c>
    </row>
    <row r="44" spans="1:4">
      <c r="A44" s="219" t="s">
        <v>42</v>
      </c>
      <c r="B44" s="224"/>
      <c r="C44" s="35"/>
      <c r="D44" s="12">
        <f>SUM(D41:D43)</f>
        <v>2350.6002506666669</v>
      </c>
    </row>
    <row r="45" spans="1:4">
      <c r="A45" s="13"/>
      <c r="B45" s="14"/>
      <c r="C45" s="15"/>
      <c r="D45" s="16"/>
    </row>
    <row r="46" spans="1:4">
      <c r="A46" s="216" t="s">
        <v>43</v>
      </c>
      <c r="B46" s="217"/>
      <c r="C46" s="217"/>
      <c r="D46" s="218"/>
    </row>
    <row r="47" spans="1:4">
      <c r="A47" s="17">
        <v>3</v>
      </c>
      <c r="B47" s="2" t="s">
        <v>55</v>
      </c>
      <c r="C47" s="36" t="s">
        <v>0</v>
      </c>
      <c r="D47" s="17" t="s">
        <v>1</v>
      </c>
    </row>
    <row r="48" spans="1:4">
      <c r="A48" s="4" t="s">
        <v>2</v>
      </c>
      <c r="B48" s="30" t="s">
        <v>22</v>
      </c>
      <c r="C48" s="37">
        <f>COMPOSICAO!D34</f>
        <v>4.1666666666666666E-3</v>
      </c>
      <c r="D48" s="22">
        <f>C48*$D$8</f>
        <v>13.569416666666665</v>
      </c>
    </row>
    <row r="49" spans="1:4">
      <c r="A49" s="4" t="s">
        <v>3</v>
      </c>
      <c r="B49" s="30" t="s">
        <v>65</v>
      </c>
      <c r="C49" s="37">
        <f>COMPOSICAO!D35</f>
        <v>3.3333333333333332E-4</v>
      </c>
      <c r="D49" s="22">
        <f>C49*$D$8</f>
        <v>1.0855533333333331</v>
      </c>
    </row>
    <row r="50" spans="1:4">
      <c r="A50" s="19" t="s">
        <v>4</v>
      </c>
      <c r="B50" s="20" t="s">
        <v>66</v>
      </c>
      <c r="C50" s="37">
        <f>COMPOSICAO!D36</f>
        <v>3.4399999999999993E-2</v>
      </c>
      <c r="D50" s="22">
        <f t="shared" ref="D50:D53" si="1">C50*$D$8</f>
        <v>112.02910399999998</v>
      </c>
    </row>
    <row r="51" spans="1:4">
      <c r="A51" s="4" t="s">
        <v>5</v>
      </c>
      <c r="B51" s="30" t="s">
        <v>67</v>
      </c>
      <c r="C51" s="37">
        <f>COMPOSICAO!D37</f>
        <v>1.2444444444444444E-2</v>
      </c>
      <c r="D51" s="22">
        <f t="shared" si="1"/>
        <v>40.527324444444439</v>
      </c>
    </row>
    <row r="52" spans="1:4">
      <c r="A52" s="4" t="s">
        <v>6</v>
      </c>
      <c r="B52" s="30" t="s">
        <v>68</v>
      </c>
      <c r="C52" s="37">
        <f>COMPOSICAO!D38</f>
        <v>4.5631999999999999E-3</v>
      </c>
      <c r="D52" s="22">
        <f t="shared" si="1"/>
        <v>14.860790911999999</v>
      </c>
    </row>
    <row r="53" spans="1:4">
      <c r="A53" s="4" t="s">
        <v>7</v>
      </c>
      <c r="B53" s="30" t="s">
        <v>69</v>
      </c>
      <c r="C53" s="37">
        <f>COMPOSICAO!D39</f>
        <v>3.9680000000000005E-4</v>
      </c>
      <c r="D53" s="22">
        <f t="shared" si="1"/>
        <v>1.2922426880000002</v>
      </c>
    </row>
    <row r="54" spans="1:4">
      <c r="A54" s="225" t="s">
        <v>44</v>
      </c>
      <c r="B54" s="226"/>
      <c r="C54" s="38">
        <f>SUM(C48:C53)</f>
        <v>5.6304444444444435E-2</v>
      </c>
      <c r="D54" s="39">
        <f>SUM(D48:D53)</f>
        <v>183.36443204444441</v>
      </c>
    </row>
    <row r="55" spans="1:4">
      <c r="A55" s="13"/>
      <c r="B55" s="14"/>
      <c r="C55" s="40"/>
      <c r="D55" s="16"/>
    </row>
    <row r="56" spans="1:4">
      <c r="A56" s="216" t="s">
        <v>45</v>
      </c>
      <c r="B56" s="217"/>
      <c r="C56" s="217"/>
      <c r="D56" s="218"/>
    </row>
    <row r="57" spans="1:4">
      <c r="A57" s="17">
        <v>4</v>
      </c>
      <c r="B57" s="2" t="s">
        <v>55</v>
      </c>
      <c r="C57" s="36" t="s">
        <v>0</v>
      </c>
      <c r="D57" s="17" t="s">
        <v>1</v>
      </c>
    </row>
    <row r="58" spans="1:4">
      <c r="A58" s="225" t="s">
        <v>46</v>
      </c>
      <c r="B58" s="226"/>
      <c r="C58" s="41">
        <v>0</v>
      </c>
      <c r="D58" s="42">
        <v>0</v>
      </c>
    </row>
    <row r="59" spans="1:4">
      <c r="A59" s="13"/>
      <c r="B59" s="14"/>
      <c r="C59" s="24"/>
      <c r="D59" s="16"/>
    </row>
    <row r="60" spans="1:4">
      <c r="A60" s="216" t="s">
        <v>47</v>
      </c>
      <c r="B60" s="217"/>
      <c r="C60" s="217"/>
      <c r="D60" s="218"/>
    </row>
    <row r="61" spans="1:4">
      <c r="A61" s="17">
        <v>5</v>
      </c>
      <c r="B61" s="43" t="s">
        <v>55</v>
      </c>
      <c r="C61" s="44"/>
      <c r="D61" s="45" t="s">
        <v>1</v>
      </c>
    </row>
    <row r="62" spans="1:4">
      <c r="A62" s="9" t="s">
        <v>48</v>
      </c>
      <c r="B62" s="10"/>
      <c r="C62" s="47"/>
      <c r="D62" s="48">
        <v>0</v>
      </c>
    </row>
    <row r="63" spans="1:4">
      <c r="A63" s="13"/>
      <c r="B63" s="14"/>
      <c r="C63" s="49"/>
      <c r="D63" s="16"/>
    </row>
    <row r="64" spans="1:4">
      <c r="A64" s="216" t="s">
        <v>49</v>
      </c>
      <c r="B64" s="217"/>
      <c r="C64" s="217"/>
      <c r="D64" s="218"/>
    </row>
    <row r="65" spans="1:4">
      <c r="A65" s="17">
        <v>6</v>
      </c>
      <c r="B65" s="2" t="s">
        <v>55</v>
      </c>
      <c r="C65" s="50" t="s">
        <v>0</v>
      </c>
      <c r="D65" s="17" t="s">
        <v>1</v>
      </c>
    </row>
    <row r="66" spans="1:4">
      <c r="A66" s="51" t="s">
        <v>2</v>
      </c>
      <c r="B66" s="52" t="s">
        <v>70</v>
      </c>
      <c r="C66" s="53">
        <f>COMPOSICAO!D44</f>
        <v>0.05</v>
      </c>
      <c r="D66" s="12">
        <f>C66*$D$82</f>
        <v>289.53123413555556</v>
      </c>
    </row>
    <row r="67" spans="1:4">
      <c r="A67" s="51" t="s">
        <v>3</v>
      </c>
      <c r="B67" s="52" t="s">
        <v>71</v>
      </c>
      <c r="C67" s="53">
        <f>COMPOSICAO!D45</f>
        <v>0.1</v>
      </c>
      <c r="D67" s="12">
        <f>C67*($D$82+$D$66)</f>
        <v>608.01559168466667</v>
      </c>
    </row>
    <row r="68" spans="1:4">
      <c r="A68" s="51" t="s">
        <v>4</v>
      </c>
      <c r="B68" s="52" t="s">
        <v>72</v>
      </c>
      <c r="C68" s="53">
        <f>C69+C70+C71+C72</f>
        <v>0.11349999999999999</v>
      </c>
      <c r="D68" s="12">
        <f>((D66+D67+D82)/(1-C68))-(D66+D67+D82)</f>
        <v>856.29719821579874</v>
      </c>
    </row>
    <row r="69" spans="1:4">
      <c r="A69" s="19" t="s">
        <v>23</v>
      </c>
      <c r="B69" s="54" t="s">
        <v>24</v>
      </c>
      <c r="C69" s="37">
        <f>COMPOSICAO!D47</f>
        <v>6.4999999999999997E-3</v>
      </c>
      <c r="D69" s="12">
        <f>C69*$D$84</f>
        <v>49.039046593856355</v>
      </c>
    </row>
    <row r="70" spans="1:4">
      <c r="A70" s="19" t="s">
        <v>25</v>
      </c>
      <c r="B70" s="54" t="s">
        <v>26</v>
      </c>
      <c r="C70" s="37">
        <f>COMPOSICAO!D48</f>
        <v>0.03</v>
      </c>
      <c r="D70" s="12">
        <f t="shared" ref="D70:D72" si="2">C70*$D$84</f>
        <v>226.33406120241392</v>
      </c>
    </row>
    <row r="71" spans="1:4">
      <c r="A71" s="4" t="s">
        <v>27</v>
      </c>
      <c r="B71" s="5" t="s">
        <v>28</v>
      </c>
      <c r="C71" s="37">
        <v>0.05</v>
      </c>
      <c r="D71" s="12">
        <f t="shared" si="2"/>
        <v>377.22343533735659</v>
      </c>
    </row>
    <row r="72" spans="1:4">
      <c r="A72" s="4" t="s">
        <v>29</v>
      </c>
      <c r="B72" s="131" t="s">
        <v>125</v>
      </c>
      <c r="C72" s="37">
        <v>2.7E-2</v>
      </c>
      <c r="D72" s="12">
        <f t="shared" si="2"/>
        <v>203.70065508217255</v>
      </c>
    </row>
    <row r="73" spans="1:4">
      <c r="A73" s="219" t="s">
        <v>50</v>
      </c>
      <c r="B73" s="220"/>
      <c r="C73" s="55">
        <f>SUM(C66:C68)</f>
        <v>0.26350000000000001</v>
      </c>
      <c r="D73" s="12">
        <f>SUM(D66:D68)</f>
        <v>1753.844024036021</v>
      </c>
    </row>
    <row r="74" spans="1:4">
      <c r="A74" s="13"/>
      <c r="B74" s="14"/>
      <c r="C74" s="15"/>
      <c r="D74" s="16"/>
    </row>
    <row r="75" spans="1:4">
      <c r="A75" s="221" t="s">
        <v>51</v>
      </c>
      <c r="B75" s="222"/>
      <c r="C75" s="222"/>
      <c r="D75" s="223"/>
    </row>
    <row r="76" spans="1:4">
      <c r="A76" s="26" t="s">
        <v>52</v>
      </c>
      <c r="B76" s="56"/>
      <c r="C76" s="57"/>
      <c r="D76" s="17" t="s">
        <v>1</v>
      </c>
    </row>
    <row r="77" spans="1:4">
      <c r="A77" s="4">
        <v>1</v>
      </c>
      <c r="B77" s="46" t="s">
        <v>73</v>
      </c>
      <c r="C77" s="58"/>
      <c r="D77" s="8">
        <f>D8</f>
        <v>3256.66</v>
      </c>
    </row>
    <row r="78" spans="1:4">
      <c r="A78" s="4">
        <v>2</v>
      </c>
      <c r="B78" s="46" t="s">
        <v>74</v>
      </c>
      <c r="C78" s="58"/>
      <c r="D78" s="8">
        <f>D44</f>
        <v>2350.6002506666669</v>
      </c>
    </row>
    <row r="79" spans="1:4">
      <c r="A79" s="4">
        <v>3</v>
      </c>
      <c r="B79" s="46" t="s">
        <v>75</v>
      </c>
      <c r="C79" s="58"/>
      <c r="D79" s="8">
        <f>D54</f>
        <v>183.36443204444441</v>
      </c>
    </row>
    <row r="80" spans="1:4">
      <c r="A80" s="4">
        <v>4</v>
      </c>
      <c r="B80" s="46" t="s">
        <v>76</v>
      </c>
      <c r="C80" s="58"/>
      <c r="D80" s="8">
        <v>0</v>
      </c>
    </row>
    <row r="81" spans="1:4">
      <c r="A81" s="4">
        <v>5</v>
      </c>
      <c r="B81" s="46" t="s">
        <v>77</v>
      </c>
      <c r="C81" s="58"/>
      <c r="D81" s="8">
        <v>0</v>
      </c>
    </row>
    <row r="82" spans="1:4">
      <c r="A82" s="59" t="s">
        <v>53</v>
      </c>
      <c r="B82" s="10"/>
      <c r="C82" s="11"/>
      <c r="D82" s="12">
        <f>SUM(D77:D81)</f>
        <v>5790.6246827111108</v>
      </c>
    </row>
    <row r="83" spans="1:4">
      <c r="A83" s="4">
        <v>6</v>
      </c>
      <c r="B83" s="46" t="s">
        <v>78</v>
      </c>
      <c r="C83" s="58"/>
      <c r="D83" s="8">
        <f>D73</f>
        <v>1753.844024036021</v>
      </c>
    </row>
    <row r="84" spans="1:4">
      <c r="A84" s="219" t="s">
        <v>54</v>
      </c>
      <c r="B84" s="224"/>
      <c r="C84" s="220"/>
      <c r="D84" s="60">
        <f>SUM(D82:D83)</f>
        <v>7544.4687067471314</v>
      </c>
    </row>
    <row r="85" spans="1:4">
      <c r="C85" s="133" t="s">
        <v>129</v>
      </c>
      <c r="D85" s="134">
        <f>ROUNDUP(D84/D77,2)</f>
        <v>2.3199999999999998</v>
      </c>
    </row>
    <row r="86" spans="1:4"/>
    <row r="87" spans="1:4" hidden="1">
      <c r="D87" s="136"/>
    </row>
  </sheetData>
  <mergeCells count="22">
    <mergeCell ref="A34:A36"/>
    <mergeCell ref="A1:D1"/>
    <mergeCell ref="A3:D3"/>
    <mergeCell ref="A4:D4"/>
    <mergeCell ref="A10:D10"/>
    <mergeCell ref="A11:D11"/>
    <mergeCell ref="A15:B15"/>
    <mergeCell ref="A17:D17"/>
    <mergeCell ref="A27:B27"/>
    <mergeCell ref="A29:D29"/>
    <mergeCell ref="B30:C30"/>
    <mergeCell ref="A31:A33"/>
    <mergeCell ref="A64:D64"/>
    <mergeCell ref="A73:B73"/>
    <mergeCell ref="A75:D75"/>
    <mergeCell ref="A84:C84"/>
    <mergeCell ref="A44:B44"/>
    <mergeCell ref="A46:D46"/>
    <mergeCell ref="A54:B54"/>
    <mergeCell ref="A56:D56"/>
    <mergeCell ref="A58:B58"/>
    <mergeCell ref="A60:D60"/>
  </mergeCells>
  <conditionalFormatting sqref="B70">
    <cfRule type="expression" dxfId="1" priority="1">
      <formula>$D$82=0</formula>
    </cfRule>
  </conditionalFormatting>
  <pageMargins left="0.511811024" right="0.511811024" top="0.78740157499999996" bottom="0.78740157499999996" header="0.31496062000000002" footer="0.31496062000000002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175FB-0891-4F69-BDCE-82B66CE3FBD9}">
  <sheetPr codeName="Planilha11">
    <tabColor rgb="FFFFFF00"/>
  </sheetPr>
  <dimension ref="A1:D87"/>
  <sheetViews>
    <sheetView topLeftCell="A60" zoomScaleNormal="100" workbookViewId="0">
      <selection activeCell="D85" sqref="D85"/>
    </sheetView>
  </sheetViews>
  <sheetFormatPr defaultColWidth="0" defaultRowHeight="12" zeroHeight="1"/>
  <cols>
    <col min="1" max="1" width="5.875" style="132" customWidth="1"/>
    <col min="2" max="2" width="83.25" style="132" customWidth="1"/>
    <col min="3" max="3" width="12.375" style="132" customWidth="1"/>
    <col min="4" max="4" width="15.375" style="132" customWidth="1"/>
    <col min="5" max="5" width="9.125" style="132" hidden="1" customWidth="1"/>
    <col min="6" max="16384" width="9.125" style="132" hidden="1"/>
  </cols>
  <sheetData>
    <row r="1" spans="1:4" ht="12.75" thickBot="1">
      <c r="A1" s="230" t="str">
        <f>PERFIS!C11</f>
        <v>Analista de suporte computacional Pleno</v>
      </c>
      <c r="B1" s="231"/>
      <c r="C1" s="231"/>
      <c r="D1" s="232"/>
    </row>
    <row r="2" spans="1:4">
      <c r="A2" s="135"/>
      <c r="B2" s="135"/>
      <c r="C2" s="135"/>
      <c r="D2" s="135"/>
    </row>
    <row r="3" spans="1:4">
      <c r="A3" s="233" t="s">
        <v>33</v>
      </c>
      <c r="B3" s="234"/>
      <c r="C3" s="234"/>
      <c r="D3" s="235"/>
    </row>
    <row r="4" spans="1:4">
      <c r="A4" s="216" t="s">
        <v>34</v>
      </c>
      <c r="B4" s="217"/>
      <c r="C4" s="217"/>
      <c r="D4" s="218"/>
    </row>
    <row r="5" spans="1:4">
      <c r="A5" s="1">
        <v>1</v>
      </c>
      <c r="B5" s="2" t="s">
        <v>55</v>
      </c>
      <c r="C5" s="3"/>
      <c r="D5" s="1" t="s">
        <v>1</v>
      </c>
    </row>
    <row r="6" spans="1:4">
      <c r="A6" s="4" t="s">
        <v>2</v>
      </c>
      <c r="B6" s="5" t="s">
        <v>56</v>
      </c>
      <c r="C6" s="6">
        <v>1</v>
      </c>
      <c r="D6" s="7">
        <f>_xlfn.XLOOKUP(A1,PERFIS!C3:C37,PERFIS!D3:D37)</f>
        <v>5075.5149999999994</v>
      </c>
    </row>
    <row r="7" spans="1:4">
      <c r="A7" s="174" t="s">
        <v>3</v>
      </c>
      <c r="B7" s="46" t="s">
        <v>212</v>
      </c>
      <c r="C7" s="175">
        <v>0.3</v>
      </c>
      <c r="D7" s="7">
        <f>C7*D6</f>
        <v>1522.6544999999999</v>
      </c>
    </row>
    <row r="8" spans="1:4">
      <c r="A8" s="9" t="s">
        <v>35</v>
      </c>
      <c r="B8" s="10"/>
      <c r="C8" s="11"/>
      <c r="D8" s="12">
        <f>SUM(D6:D7)</f>
        <v>6598.1694999999991</v>
      </c>
    </row>
    <row r="9" spans="1:4">
      <c r="A9" s="13"/>
      <c r="B9" s="14"/>
      <c r="C9" s="15"/>
      <c r="D9" s="16"/>
    </row>
    <row r="10" spans="1:4" ht="12" customHeight="1">
      <c r="A10" s="216" t="s">
        <v>36</v>
      </c>
      <c r="B10" s="217"/>
      <c r="C10" s="217"/>
      <c r="D10" s="218"/>
    </row>
    <row r="11" spans="1:4" ht="12" customHeight="1">
      <c r="A11" s="236" t="s">
        <v>132</v>
      </c>
      <c r="B11" s="237"/>
      <c r="C11" s="237"/>
      <c r="D11" s="238"/>
    </row>
    <row r="12" spans="1:4">
      <c r="A12" s="17" t="s">
        <v>9</v>
      </c>
      <c r="B12" s="2" t="s">
        <v>55</v>
      </c>
      <c r="C12" s="18" t="s">
        <v>0</v>
      </c>
      <c r="D12" s="17" t="s">
        <v>1</v>
      </c>
    </row>
    <row r="13" spans="1:4">
      <c r="A13" s="19" t="s">
        <v>2</v>
      </c>
      <c r="B13" s="20" t="s">
        <v>57</v>
      </c>
      <c r="C13" s="21">
        <f>COMPOSICAO!D3</f>
        <v>8.3333333333333329E-2</v>
      </c>
      <c r="D13" s="22">
        <f>C13*$D$8</f>
        <v>549.84745833333318</v>
      </c>
    </row>
    <row r="14" spans="1:4">
      <c r="A14" s="19" t="s">
        <v>3</v>
      </c>
      <c r="B14" s="20" t="s">
        <v>127</v>
      </c>
      <c r="C14" s="21">
        <f>COMPOSICAO!D4</f>
        <v>7.7777777777777779E-2</v>
      </c>
      <c r="D14" s="22">
        <f>C14*$D$8</f>
        <v>513.19096111111105</v>
      </c>
    </row>
    <row r="15" spans="1:4">
      <c r="A15" s="219" t="s">
        <v>133</v>
      </c>
      <c r="B15" s="220"/>
      <c r="C15" s="23">
        <f>SUM(C13:C14)</f>
        <v>0.16111111111111109</v>
      </c>
      <c r="D15" s="12">
        <f>SUM(D13:D14)</f>
        <v>1063.0384194444441</v>
      </c>
    </row>
    <row r="16" spans="1:4">
      <c r="A16" s="13"/>
      <c r="B16" s="14"/>
      <c r="C16" s="24"/>
      <c r="D16" s="16"/>
    </row>
    <row r="17" spans="1:4" ht="12" customHeight="1">
      <c r="A17" s="239" t="s">
        <v>38</v>
      </c>
      <c r="B17" s="240"/>
      <c r="C17" s="240"/>
      <c r="D17" s="241"/>
    </row>
    <row r="18" spans="1:4">
      <c r="A18" s="17" t="s">
        <v>10</v>
      </c>
      <c r="B18" s="2" t="s">
        <v>55</v>
      </c>
      <c r="C18" s="25" t="s">
        <v>0</v>
      </c>
      <c r="D18" s="17" t="s">
        <v>1</v>
      </c>
    </row>
    <row r="19" spans="1:4">
      <c r="A19" s="19" t="s">
        <v>2</v>
      </c>
      <c r="B19" s="61" t="s">
        <v>58</v>
      </c>
      <c r="C19" s="21">
        <v>0.1</v>
      </c>
      <c r="D19" s="22">
        <f>C19*($D$8+$D$15)</f>
        <v>766.12079194444436</v>
      </c>
    </row>
    <row r="20" spans="1:4">
      <c r="A20" s="19" t="s">
        <v>3</v>
      </c>
      <c r="B20" s="62" t="s">
        <v>11</v>
      </c>
      <c r="C20" s="21">
        <f>COMPOSICAO!D10</f>
        <v>2.5000000000000001E-2</v>
      </c>
      <c r="D20" s="22">
        <f t="shared" ref="D20:D25" si="0">C20*($D$8+$D$15)</f>
        <v>191.53019798611109</v>
      </c>
    </row>
    <row r="21" spans="1:4">
      <c r="A21" s="19" t="s">
        <v>4</v>
      </c>
      <c r="B21" s="62" t="s">
        <v>12</v>
      </c>
      <c r="C21" s="21">
        <v>0.01</v>
      </c>
      <c r="D21" s="22">
        <f t="shared" si="0"/>
        <v>76.612079194444433</v>
      </c>
    </row>
    <row r="22" spans="1:4">
      <c r="A22" s="19" t="s">
        <v>5</v>
      </c>
      <c r="B22" s="62" t="s">
        <v>13</v>
      </c>
      <c r="C22" s="21">
        <f>COMPOSICAO!D12</f>
        <v>1.4999999999999999E-2</v>
      </c>
      <c r="D22" s="22">
        <f t="shared" si="0"/>
        <v>114.91811879166664</v>
      </c>
    </row>
    <row r="23" spans="1:4">
      <c r="A23" s="19" t="s">
        <v>6</v>
      </c>
      <c r="B23" s="62" t="s">
        <v>14</v>
      </c>
      <c r="C23" s="21">
        <f>COMPOSICAO!D13</f>
        <v>0.01</v>
      </c>
      <c r="D23" s="22">
        <f t="shared" si="0"/>
        <v>76.612079194444433</v>
      </c>
    </row>
    <row r="24" spans="1:4">
      <c r="A24" s="19" t="s">
        <v>7</v>
      </c>
      <c r="B24" s="20" t="s">
        <v>15</v>
      </c>
      <c r="C24" s="21">
        <f>COMPOSICAO!D14</f>
        <v>6.0000000000000001E-3</v>
      </c>
      <c r="D24" s="22">
        <f t="shared" si="0"/>
        <v>45.96724751666666</v>
      </c>
    </row>
    <row r="25" spans="1:4">
      <c r="A25" s="19" t="s">
        <v>8</v>
      </c>
      <c r="B25" s="62" t="s">
        <v>16</v>
      </c>
      <c r="C25" s="21">
        <f>COMPOSICAO!D15</f>
        <v>2E-3</v>
      </c>
      <c r="D25" s="22">
        <f t="shared" si="0"/>
        <v>15.322415838888887</v>
      </c>
    </row>
    <row r="26" spans="1:4">
      <c r="A26" s="19" t="s">
        <v>17</v>
      </c>
      <c r="B26" s="61" t="s">
        <v>18</v>
      </c>
      <c r="C26" s="21">
        <f>COMPOSICAO!D16</f>
        <v>0.08</v>
      </c>
      <c r="D26" s="22">
        <f>C26*($D$8+$D$15)</f>
        <v>612.89663355555547</v>
      </c>
    </row>
    <row r="27" spans="1:4">
      <c r="A27" s="242" t="s">
        <v>39</v>
      </c>
      <c r="B27" s="243"/>
      <c r="C27" s="27">
        <f>SUM(C19:C26)</f>
        <v>0.24800000000000005</v>
      </c>
      <c r="D27" s="28">
        <f>SUM(D19:D26)</f>
        <v>1899.9795640222223</v>
      </c>
    </row>
    <row r="28" spans="1:4">
      <c r="A28" s="13"/>
      <c r="B28" s="14"/>
      <c r="C28" s="29"/>
      <c r="D28" s="16"/>
    </row>
    <row r="29" spans="1:4" ht="12" customHeight="1">
      <c r="A29" s="239" t="s">
        <v>40</v>
      </c>
      <c r="B29" s="240"/>
      <c r="C29" s="240"/>
      <c r="D29" s="241"/>
    </row>
    <row r="30" spans="1:4">
      <c r="A30" s="17" t="s">
        <v>19</v>
      </c>
      <c r="B30" s="239" t="s">
        <v>55</v>
      </c>
      <c r="C30" s="241"/>
      <c r="D30" s="17" t="s">
        <v>1</v>
      </c>
    </row>
    <row r="31" spans="1:4">
      <c r="A31" s="227" t="s">
        <v>2</v>
      </c>
      <c r="B31" s="30" t="s">
        <v>59</v>
      </c>
      <c r="C31" s="31"/>
      <c r="D31" s="7"/>
    </row>
    <row r="32" spans="1:4">
      <c r="A32" s="228"/>
      <c r="B32" s="30" t="s">
        <v>20</v>
      </c>
      <c r="C32" s="179"/>
      <c r="D32" s="7"/>
    </row>
    <row r="33" spans="1:4">
      <c r="A33" s="229"/>
      <c r="B33" s="106" t="s">
        <v>21</v>
      </c>
      <c r="C33" s="180"/>
      <c r="D33" s="39">
        <f>IF(D31-D32&gt;0,D31-D32,0)</f>
        <v>0</v>
      </c>
    </row>
    <row r="34" spans="1:4">
      <c r="A34" s="227" t="s">
        <v>3</v>
      </c>
      <c r="B34" s="30" t="s">
        <v>60</v>
      </c>
      <c r="C34" s="178">
        <v>32</v>
      </c>
      <c r="D34" s="7">
        <f>C34*22</f>
        <v>704</v>
      </c>
    </row>
    <row r="35" spans="1:4">
      <c r="A35" s="228"/>
      <c r="B35" s="30" t="s">
        <v>123</v>
      </c>
      <c r="C35" s="129" cm="1">
        <f t="array" ref="C35">_xlfn.IFS(D6&lt;2407,COMPOSICAO!D25,D6&lt;4073.39,COMPOSICAO!D26,D6&lt;5924.92,COMPOSICAO!D27,D6&lt;7406.17,COMPOSICAO!D28,D6&lt;9072.58,COMPOSICAO!D29,D6&gt;9072.59,COMPOSICAO!D30)</f>
        <v>5.62E-2</v>
      </c>
      <c r="D35" s="7">
        <f>D34*C35</f>
        <v>39.564799999999998</v>
      </c>
    </row>
    <row r="36" spans="1:4">
      <c r="A36" s="229"/>
      <c r="B36" s="106" t="s">
        <v>124</v>
      </c>
      <c r="C36" s="108"/>
      <c r="D36" s="39">
        <f>D34-D35</f>
        <v>664.43520000000001</v>
      </c>
    </row>
    <row r="37" spans="1:4">
      <c r="A37" s="4" t="s">
        <v>4</v>
      </c>
      <c r="B37" s="30" t="s">
        <v>109</v>
      </c>
      <c r="C37" s="31"/>
      <c r="D37" s="165">
        <f>COMPOSICAO!D31</f>
        <v>184.85</v>
      </c>
    </row>
    <row r="38" spans="1:4">
      <c r="A38" s="9" t="s">
        <v>41</v>
      </c>
      <c r="B38" s="10"/>
      <c r="C38" s="11"/>
      <c r="D38" s="12">
        <f>SUM(D33,D36,D37)</f>
        <v>849.28520000000003</v>
      </c>
    </row>
    <row r="39" spans="1:4">
      <c r="A39" s="13"/>
      <c r="B39" s="14"/>
      <c r="C39" s="15"/>
      <c r="D39" s="16"/>
    </row>
    <row r="40" spans="1:4">
      <c r="A40" s="17">
        <v>2</v>
      </c>
      <c r="B40" s="32" t="s">
        <v>61</v>
      </c>
      <c r="C40" s="33"/>
      <c r="D40" s="17" t="s">
        <v>1</v>
      </c>
    </row>
    <row r="41" spans="1:4">
      <c r="A41" s="4" t="s">
        <v>9</v>
      </c>
      <c r="B41" s="30" t="s">
        <v>62</v>
      </c>
      <c r="C41" s="34"/>
      <c r="D41" s="8">
        <f>D15</f>
        <v>1063.0384194444441</v>
      </c>
    </row>
    <row r="42" spans="1:4">
      <c r="A42" s="4" t="s">
        <v>10</v>
      </c>
      <c r="B42" s="30" t="s">
        <v>63</v>
      </c>
      <c r="C42" s="34"/>
      <c r="D42" s="8">
        <f>D27</f>
        <v>1899.9795640222223</v>
      </c>
    </row>
    <row r="43" spans="1:4">
      <c r="A43" s="4" t="s">
        <v>19</v>
      </c>
      <c r="B43" s="30" t="s">
        <v>64</v>
      </c>
      <c r="C43" s="34"/>
      <c r="D43" s="8">
        <f>D38</f>
        <v>849.28520000000003</v>
      </c>
    </row>
    <row r="44" spans="1:4">
      <c r="A44" s="219" t="s">
        <v>42</v>
      </c>
      <c r="B44" s="224"/>
      <c r="C44" s="35"/>
      <c r="D44" s="12">
        <f>SUM(D41:D43)</f>
        <v>3812.3031834666663</v>
      </c>
    </row>
    <row r="45" spans="1:4">
      <c r="A45" s="13"/>
      <c r="B45" s="14"/>
      <c r="C45" s="15"/>
      <c r="D45" s="16"/>
    </row>
    <row r="46" spans="1:4" ht="12" customHeight="1">
      <c r="A46" s="216" t="s">
        <v>43</v>
      </c>
      <c r="B46" s="217"/>
      <c r="C46" s="217"/>
      <c r="D46" s="218"/>
    </row>
    <row r="47" spans="1:4">
      <c r="A47" s="17">
        <v>3</v>
      </c>
      <c r="B47" s="2" t="s">
        <v>55</v>
      </c>
      <c r="C47" s="36" t="s">
        <v>0</v>
      </c>
      <c r="D47" s="17" t="s">
        <v>1</v>
      </c>
    </row>
    <row r="48" spans="1:4">
      <c r="A48" s="4" t="s">
        <v>2</v>
      </c>
      <c r="B48" s="30" t="s">
        <v>22</v>
      </c>
      <c r="C48" s="37">
        <f>COMPOSICAO!D34</f>
        <v>4.1666666666666666E-3</v>
      </c>
      <c r="D48" s="22">
        <f>C48*$D$8</f>
        <v>27.492372916666664</v>
      </c>
    </row>
    <row r="49" spans="1:4">
      <c r="A49" s="4" t="s">
        <v>3</v>
      </c>
      <c r="B49" s="30" t="s">
        <v>65</v>
      </c>
      <c r="C49" s="37">
        <f>COMPOSICAO!D35</f>
        <v>3.3333333333333332E-4</v>
      </c>
      <c r="D49" s="22">
        <f>C49*$D$8</f>
        <v>2.199389833333333</v>
      </c>
    </row>
    <row r="50" spans="1:4">
      <c r="A50" s="19" t="s">
        <v>4</v>
      </c>
      <c r="B50" s="20" t="s">
        <v>66</v>
      </c>
      <c r="C50" s="37">
        <f>COMPOSICAO!D36</f>
        <v>3.4399999999999993E-2</v>
      </c>
      <c r="D50" s="22">
        <f t="shared" ref="D50:D53" si="1">C50*$D$8</f>
        <v>226.97703079999991</v>
      </c>
    </row>
    <row r="51" spans="1:4">
      <c r="A51" s="4" t="s">
        <v>5</v>
      </c>
      <c r="B51" s="30" t="s">
        <v>67</v>
      </c>
      <c r="C51" s="37">
        <f>COMPOSICAO!D37</f>
        <v>1.2444444444444444E-2</v>
      </c>
      <c r="D51" s="22">
        <f t="shared" si="1"/>
        <v>82.110553777777767</v>
      </c>
    </row>
    <row r="52" spans="1:4">
      <c r="A52" s="4" t="s">
        <v>6</v>
      </c>
      <c r="B52" s="30" t="s">
        <v>68</v>
      </c>
      <c r="C52" s="37">
        <f>COMPOSICAO!D38</f>
        <v>4.5631999999999999E-3</v>
      </c>
      <c r="D52" s="22">
        <f t="shared" si="1"/>
        <v>30.108767062399995</v>
      </c>
    </row>
    <row r="53" spans="1:4">
      <c r="A53" s="4" t="s">
        <v>7</v>
      </c>
      <c r="B53" s="30" t="s">
        <v>69</v>
      </c>
      <c r="C53" s="37">
        <f>COMPOSICAO!D39</f>
        <v>3.9680000000000005E-4</v>
      </c>
      <c r="D53" s="22">
        <f t="shared" si="1"/>
        <v>2.6181536575999997</v>
      </c>
    </row>
    <row r="54" spans="1:4">
      <c r="A54" s="225" t="s">
        <v>44</v>
      </c>
      <c r="B54" s="226"/>
      <c r="C54" s="38">
        <f>SUM(C48:C53)</f>
        <v>5.6304444444444435E-2</v>
      </c>
      <c r="D54" s="39">
        <f>SUM(D48:D53)</f>
        <v>371.50626804777767</v>
      </c>
    </row>
    <row r="55" spans="1:4">
      <c r="A55" s="13"/>
      <c r="B55" s="14"/>
      <c r="C55" s="40"/>
      <c r="D55" s="16"/>
    </row>
    <row r="56" spans="1:4" ht="12" customHeight="1">
      <c r="A56" s="216" t="s">
        <v>45</v>
      </c>
      <c r="B56" s="217"/>
      <c r="C56" s="217"/>
      <c r="D56" s="218"/>
    </row>
    <row r="57" spans="1:4">
      <c r="A57" s="17">
        <v>4</v>
      </c>
      <c r="B57" s="2" t="s">
        <v>55</v>
      </c>
      <c r="C57" s="36" t="s">
        <v>0</v>
      </c>
      <c r="D57" s="17" t="s">
        <v>1</v>
      </c>
    </row>
    <row r="58" spans="1:4">
      <c r="A58" s="225" t="s">
        <v>46</v>
      </c>
      <c r="B58" s="226"/>
      <c r="C58" s="41">
        <v>0</v>
      </c>
      <c r="D58" s="42">
        <v>0</v>
      </c>
    </row>
    <row r="59" spans="1:4">
      <c r="A59" s="13"/>
      <c r="B59" s="14"/>
      <c r="C59" s="24"/>
      <c r="D59" s="16"/>
    </row>
    <row r="60" spans="1:4" ht="12" customHeight="1">
      <c r="A60" s="216" t="s">
        <v>47</v>
      </c>
      <c r="B60" s="217"/>
      <c r="C60" s="217"/>
      <c r="D60" s="218"/>
    </row>
    <row r="61" spans="1:4">
      <c r="A61" s="17">
        <v>5</v>
      </c>
      <c r="B61" s="43" t="s">
        <v>55</v>
      </c>
      <c r="C61" s="44"/>
      <c r="D61" s="45" t="s">
        <v>1</v>
      </c>
    </row>
    <row r="62" spans="1:4">
      <c r="A62" s="9" t="s">
        <v>48</v>
      </c>
      <c r="B62" s="10"/>
      <c r="C62" s="47"/>
      <c r="D62" s="48">
        <v>0</v>
      </c>
    </row>
    <row r="63" spans="1:4">
      <c r="A63" s="13"/>
      <c r="B63" s="14"/>
      <c r="C63" s="49"/>
      <c r="D63" s="16"/>
    </row>
    <row r="64" spans="1:4" ht="12" customHeight="1">
      <c r="A64" s="216" t="s">
        <v>49</v>
      </c>
      <c r="B64" s="217"/>
      <c r="C64" s="217"/>
      <c r="D64" s="218"/>
    </row>
    <row r="65" spans="1:4">
      <c r="A65" s="17">
        <v>6</v>
      </c>
      <c r="B65" s="2" t="s">
        <v>55</v>
      </c>
      <c r="C65" s="50" t="s">
        <v>0</v>
      </c>
      <c r="D65" s="17" t="s">
        <v>1</v>
      </c>
    </row>
    <row r="66" spans="1:4">
      <c r="A66" s="51" t="s">
        <v>2</v>
      </c>
      <c r="B66" s="52" t="s">
        <v>70</v>
      </c>
      <c r="C66" s="53">
        <f>COMPOSICAO!D44</f>
        <v>0.05</v>
      </c>
      <c r="D66" s="12">
        <f>C66*$D$82</f>
        <v>539.09894757572226</v>
      </c>
    </row>
    <row r="67" spans="1:4">
      <c r="A67" s="51" t="s">
        <v>3</v>
      </c>
      <c r="B67" s="52" t="s">
        <v>71</v>
      </c>
      <c r="C67" s="53">
        <f>COMPOSICAO!D45</f>
        <v>0.1</v>
      </c>
      <c r="D67" s="12">
        <f>C67*($D$82+$D$66)</f>
        <v>1132.1077899090167</v>
      </c>
    </row>
    <row r="68" spans="1:4">
      <c r="A68" s="51" t="s">
        <v>4</v>
      </c>
      <c r="B68" s="52" t="s">
        <v>72</v>
      </c>
      <c r="C68" s="53">
        <f>C69+C70+C71+C72</f>
        <v>0.11349999999999999</v>
      </c>
      <c r="D68" s="12">
        <f>((D66+D67+D82)/(1-C68))-(D66+D67+D82)</f>
        <v>1594.4011006220044</v>
      </c>
    </row>
    <row r="69" spans="1:4">
      <c r="A69" s="19" t="s">
        <v>23</v>
      </c>
      <c r="B69" s="54" t="s">
        <v>24</v>
      </c>
      <c r="C69" s="37">
        <f>COMPOSICAO!D47</f>
        <v>6.4999999999999997E-3</v>
      </c>
      <c r="D69" s="12">
        <f>C69*$D$84</f>
        <v>91.309314132537722</v>
      </c>
    </row>
    <row r="70" spans="1:4">
      <c r="A70" s="19" t="s">
        <v>25</v>
      </c>
      <c r="B70" s="54" t="s">
        <v>26</v>
      </c>
      <c r="C70" s="37">
        <f>COMPOSICAO!D48</f>
        <v>0.03</v>
      </c>
      <c r="D70" s="12">
        <f t="shared" ref="D70:D72" si="2">C70*$D$84</f>
        <v>421.4276036886356</v>
      </c>
    </row>
    <row r="71" spans="1:4">
      <c r="A71" s="4" t="s">
        <v>27</v>
      </c>
      <c r="B71" s="5" t="s">
        <v>28</v>
      </c>
      <c r="C71" s="37">
        <v>0.05</v>
      </c>
      <c r="D71" s="12">
        <f t="shared" si="2"/>
        <v>702.37933948105945</v>
      </c>
    </row>
    <row r="72" spans="1:4">
      <c r="A72" s="4" t="s">
        <v>29</v>
      </c>
      <c r="B72" s="131" t="s">
        <v>125</v>
      </c>
      <c r="C72" s="37">
        <v>2.7E-2</v>
      </c>
      <c r="D72" s="12">
        <f t="shared" si="2"/>
        <v>379.28484331977205</v>
      </c>
    </row>
    <row r="73" spans="1:4">
      <c r="A73" s="219" t="s">
        <v>50</v>
      </c>
      <c r="B73" s="220"/>
      <c r="C73" s="55">
        <f>SUM(C66:C68)</f>
        <v>0.26350000000000001</v>
      </c>
      <c r="D73" s="12">
        <f>SUM(D66:D68)</f>
        <v>3265.6078381067432</v>
      </c>
    </row>
    <row r="74" spans="1:4">
      <c r="A74" s="13"/>
      <c r="B74" s="14"/>
      <c r="C74" s="15"/>
      <c r="D74" s="16"/>
    </row>
    <row r="75" spans="1:4">
      <c r="A75" s="221" t="s">
        <v>51</v>
      </c>
      <c r="B75" s="222"/>
      <c r="C75" s="222"/>
      <c r="D75" s="223"/>
    </row>
    <row r="76" spans="1:4">
      <c r="A76" s="26" t="s">
        <v>52</v>
      </c>
      <c r="B76" s="56"/>
      <c r="C76" s="57"/>
      <c r="D76" s="17" t="s">
        <v>1</v>
      </c>
    </row>
    <row r="77" spans="1:4">
      <c r="A77" s="4">
        <v>1</v>
      </c>
      <c r="B77" s="46" t="s">
        <v>73</v>
      </c>
      <c r="C77" s="58"/>
      <c r="D77" s="8">
        <f>D8</f>
        <v>6598.1694999999991</v>
      </c>
    </row>
    <row r="78" spans="1:4">
      <c r="A78" s="4">
        <v>2</v>
      </c>
      <c r="B78" s="46" t="s">
        <v>74</v>
      </c>
      <c r="C78" s="58"/>
      <c r="D78" s="8">
        <f>D44</f>
        <v>3812.3031834666663</v>
      </c>
    </row>
    <row r="79" spans="1:4">
      <c r="A79" s="4">
        <v>3</v>
      </c>
      <c r="B79" s="46" t="s">
        <v>75</v>
      </c>
      <c r="C79" s="58"/>
      <c r="D79" s="8">
        <f>D54</f>
        <v>371.50626804777767</v>
      </c>
    </row>
    <row r="80" spans="1:4">
      <c r="A80" s="4">
        <v>4</v>
      </c>
      <c r="B80" s="46" t="s">
        <v>76</v>
      </c>
      <c r="C80" s="58"/>
      <c r="D80" s="8">
        <v>0</v>
      </c>
    </row>
    <row r="81" spans="1:4">
      <c r="A81" s="4">
        <v>5</v>
      </c>
      <c r="B81" s="46" t="s">
        <v>77</v>
      </c>
      <c r="C81" s="58"/>
      <c r="D81" s="8">
        <v>0</v>
      </c>
    </row>
    <row r="82" spans="1:4">
      <c r="A82" s="59" t="s">
        <v>53</v>
      </c>
      <c r="B82" s="10"/>
      <c r="C82" s="11"/>
      <c r="D82" s="12">
        <f>SUM(D77:D81)</f>
        <v>10781.978951514444</v>
      </c>
    </row>
    <row r="83" spans="1:4">
      <c r="A83" s="4">
        <v>6</v>
      </c>
      <c r="B83" s="46" t="s">
        <v>78</v>
      </c>
      <c r="C83" s="58"/>
      <c r="D83" s="8">
        <f>D73</f>
        <v>3265.6078381067432</v>
      </c>
    </row>
    <row r="84" spans="1:4">
      <c r="A84" s="219" t="s">
        <v>54</v>
      </c>
      <c r="B84" s="224"/>
      <c r="C84" s="220"/>
      <c r="D84" s="60">
        <f>SUM(D82:D83)</f>
        <v>14047.586789621188</v>
      </c>
    </row>
    <row r="85" spans="1:4">
      <c r="C85" s="133" t="s">
        <v>129</v>
      </c>
      <c r="D85" s="134">
        <f>ROUNDUP(D84/D77,2)</f>
        <v>2.13</v>
      </c>
    </row>
    <row r="86" spans="1:4"/>
    <row r="87" spans="1:4" hidden="1">
      <c r="D87" s="136"/>
    </row>
  </sheetData>
  <mergeCells count="22">
    <mergeCell ref="A34:A36"/>
    <mergeCell ref="A1:D1"/>
    <mergeCell ref="A3:D3"/>
    <mergeCell ref="A4:D4"/>
    <mergeCell ref="A10:D10"/>
    <mergeCell ref="A11:D11"/>
    <mergeCell ref="A15:B15"/>
    <mergeCell ref="A17:D17"/>
    <mergeCell ref="A27:B27"/>
    <mergeCell ref="A29:D29"/>
    <mergeCell ref="B30:C30"/>
    <mergeCell ref="A31:A33"/>
    <mergeCell ref="A64:D64"/>
    <mergeCell ref="A73:B73"/>
    <mergeCell ref="A75:D75"/>
    <mergeCell ref="A84:C84"/>
    <mergeCell ref="A44:B44"/>
    <mergeCell ref="A46:D46"/>
    <mergeCell ref="A54:B54"/>
    <mergeCell ref="A56:D56"/>
    <mergeCell ref="A58:B58"/>
    <mergeCell ref="A60:D60"/>
  </mergeCells>
  <conditionalFormatting sqref="B70">
    <cfRule type="expression" dxfId="0" priority="1">
      <formula>$D$82=0</formula>
    </cfRule>
  </conditionalFormatting>
  <pageMargins left="0.511811024" right="0.511811024" top="0.78740157499999996" bottom="0.78740157499999996" header="0.31496062000000002" footer="0.31496062000000002"/>
  <pageSetup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BFB46-A170-43B5-AE9D-0FE27EA098DB}">
  <dimension ref="A1:G15"/>
  <sheetViews>
    <sheetView tabSelected="1" workbookViewId="0">
      <selection activeCell="I6" sqref="I6"/>
    </sheetView>
  </sheetViews>
  <sheetFormatPr defaultRowHeight="14.25"/>
  <cols>
    <col min="1" max="2" width="35.5" customWidth="1"/>
    <col min="3" max="3" width="14.75" customWidth="1"/>
    <col min="4" max="4" width="21.375" customWidth="1"/>
    <col min="5" max="5" width="14" customWidth="1"/>
    <col min="6" max="6" width="18.25" customWidth="1"/>
    <col min="7" max="7" width="21.375" customWidth="1"/>
  </cols>
  <sheetData>
    <row r="1" spans="1:7" ht="15">
      <c r="A1" s="187" t="s">
        <v>220</v>
      </c>
      <c r="B1" s="188" t="s">
        <v>216</v>
      </c>
      <c r="C1" s="100"/>
      <c r="D1" s="188"/>
      <c r="E1" s="186"/>
      <c r="F1" s="186"/>
    </row>
    <row r="2" spans="1:7" ht="71.25">
      <c r="A2" s="187" t="s">
        <v>221</v>
      </c>
      <c r="B2" s="188" t="s">
        <v>217</v>
      </c>
      <c r="C2" s="188"/>
      <c r="D2" s="188"/>
      <c r="E2" s="186"/>
      <c r="F2" s="186"/>
    </row>
    <row r="3" spans="1:7" ht="15">
      <c r="A3" s="187" t="s">
        <v>218</v>
      </c>
      <c r="B3" s="188" t="s">
        <v>233</v>
      </c>
      <c r="C3" s="188"/>
      <c r="D3" s="188"/>
      <c r="E3" s="186"/>
      <c r="F3" s="186"/>
    </row>
    <row r="4" spans="1:7" ht="15">
      <c r="A4" s="187" t="s">
        <v>219</v>
      </c>
      <c r="B4" s="188"/>
      <c r="C4" s="187" t="s">
        <v>222</v>
      </c>
      <c r="D4" s="188"/>
      <c r="E4" s="186"/>
      <c r="F4" s="186"/>
    </row>
    <row r="5" spans="1:7">
      <c r="A5" s="186"/>
      <c r="B5" s="186"/>
      <c r="C5" s="186"/>
      <c r="D5" s="186"/>
      <c r="E5" s="186"/>
      <c r="F5" s="186"/>
    </row>
    <row r="6" spans="1:7">
      <c r="A6" s="186"/>
      <c r="B6" s="186"/>
      <c r="C6" s="186"/>
      <c r="D6" s="186"/>
      <c r="E6" s="186"/>
      <c r="F6" s="186"/>
    </row>
    <row r="7" spans="1:7">
      <c r="A7" s="186"/>
      <c r="B7" s="186"/>
      <c r="C7" s="186"/>
      <c r="D7" s="186"/>
      <c r="E7" s="186"/>
      <c r="F7" s="186"/>
    </row>
    <row r="8" spans="1:7">
      <c r="A8" s="186"/>
      <c r="B8" s="186"/>
      <c r="C8" s="186"/>
      <c r="D8" s="186"/>
      <c r="E8" s="186"/>
      <c r="F8" s="186"/>
    </row>
    <row r="9" spans="1:7">
      <c r="A9" s="186"/>
      <c r="B9" s="186"/>
      <c r="C9" s="186"/>
      <c r="D9" s="186"/>
      <c r="E9" s="186"/>
      <c r="F9" s="186"/>
    </row>
    <row r="10" spans="1:7" ht="15">
      <c r="A10" s="187" t="s">
        <v>225</v>
      </c>
      <c r="B10" s="187" t="s">
        <v>227</v>
      </c>
      <c r="C10" s="187" t="s">
        <v>229</v>
      </c>
      <c r="D10" s="187" t="s">
        <v>213</v>
      </c>
      <c r="E10" s="187" t="s">
        <v>214</v>
      </c>
      <c r="F10" s="187" t="s">
        <v>215</v>
      </c>
      <c r="G10" s="191" t="s">
        <v>230</v>
      </c>
    </row>
    <row r="11" spans="1:7" ht="57">
      <c r="A11" s="188" t="s">
        <v>223</v>
      </c>
      <c r="B11" s="189" t="s">
        <v>226</v>
      </c>
      <c r="C11" s="189">
        <v>1</v>
      </c>
      <c r="D11" s="189">
        <f>'ASUPCOMP-02'!D85</f>
        <v>2.13</v>
      </c>
      <c r="E11" s="190">
        <f>'ASUPCOMP-02'!D84</f>
        <v>14047.586789621188</v>
      </c>
      <c r="F11" s="190">
        <f>E11*12</f>
        <v>168571.04147545426</v>
      </c>
      <c r="G11" s="185">
        <f>F11*2</f>
        <v>337142.08295090852</v>
      </c>
    </row>
    <row r="12" spans="1:7" ht="57">
      <c r="A12" s="186" t="s">
        <v>224</v>
      </c>
      <c r="B12" s="189" t="s">
        <v>228</v>
      </c>
      <c r="C12" s="189">
        <v>2</v>
      </c>
      <c r="D12" s="189">
        <f>'TECMAN-02'!D85</f>
        <v>2.3199999999999998</v>
      </c>
      <c r="E12" s="190">
        <f>'TECMAN-02'!D84*C12</f>
        <v>15088.937413494263</v>
      </c>
      <c r="F12" s="190">
        <f>E12*12</f>
        <v>181067.24896193115</v>
      </c>
      <c r="G12" s="185">
        <f t="shared" ref="G12:G13" si="0">F12*2</f>
        <v>362134.49792386231</v>
      </c>
    </row>
    <row r="13" spans="1:7" ht="15">
      <c r="A13" s="244" t="s">
        <v>232</v>
      </c>
      <c r="B13" s="245"/>
      <c r="C13" s="245"/>
      <c r="D13" s="246"/>
      <c r="E13" s="193">
        <f>SUM(E11:E12)</f>
        <v>29136.524203115448</v>
      </c>
      <c r="F13" s="193">
        <f>SUM(F11:F12)</f>
        <v>349638.29043738544</v>
      </c>
      <c r="G13" s="194">
        <f t="shared" si="0"/>
        <v>699276.58087477088</v>
      </c>
    </row>
    <row r="15" spans="1:7" ht="42.75">
      <c r="A15" s="192" t="s">
        <v>231</v>
      </c>
    </row>
  </sheetData>
  <mergeCells count="1">
    <mergeCell ref="A13:D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89a329-b568-4eef-85cb-0b87258ac610" xsi:nil="true"/>
    <lcf76f155ced4ddcb4097134ff3c332f xmlns="6b69e0ef-d27d-470e-880f-3d6c413f2b1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D83F27D3C7C244B4B0353FCEF2D32D" ma:contentTypeVersion="18" ma:contentTypeDescription="Crie um novo documento." ma:contentTypeScope="" ma:versionID="5af23d55aadee71750b2b62cfcedffa5">
  <xsd:schema xmlns:xsd="http://www.w3.org/2001/XMLSchema" xmlns:xs="http://www.w3.org/2001/XMLSchema" xmlns:p="http://schemas.microsoft.com/office/2006/metadata/properties" xmlns:ns2="6b69e0ef-d27d-470e-880f-3d6c413f2b1e" xmlns:ns3="8189a329-b568-4eef-85cb-0b87258ac610" targetNamespace="http://schemas.microsoft.com/office/2006/metadata/properties" ma:root="true" ma:fieldsID="fe4e5adc41532ff761787c2d36fa10e0" ns2:_="" ns3:_="">
    <xsd:import namespace="6b69e0ef-d27d-470e-880f-3d6c413f2b1e"/>
    <xsd:import namespace="8189a329-b568-4eef-85cb-0b87258ac6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69e0ef-d27d-470e-880f-3d6c413f2b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9a329-b568-4eef-85cb-0b87258ac61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f680dce-b0e5-4f06-af57-ad262665e993}" ma:internalName="TaxCatchAll" ma:showField="CatchAllData" ma:web="8189a329-b568-4eef-85cb-0b87258ac6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C39F86-0209-4A7E-8477-709B268096ED}">
  <ds:schemaRefs>
    <ds:schemaRef ds:uri="http://schemas.microsoft.com/office/2006/metadata/properties"/>
    <ds:schemaRef ds:uri="http://schemas.microsoft.com/office/infopath/2007/PartnerControls"/>
    <ds:schemaRef ds:uri="8189a329-b568-4eef-85cb-0b87258ac610"/>
    <ds:schemaRef ds:uri="6b69e0ef-d27d-470e-880f-3d6c413f2b1e"/>
  </ds:schemaRefs>
</ds:datastoreItem>
</file>

<file path=customXml/itemProps2.xml><?xml version="1.0" encoding="utf-8"?>
<ds:datastoreItem xmlns:ds="http://schemas.openxmlformats.org/officeDocument/2006/customXml" ds:itemID="{CA67A171-9F64-4BB6-B2F1-185BBD025F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69e0ef-d27d-470e-880f-3d6c413f2b1e"/>
    <ds:schemaRef ds:uri="8189a329-b568-4eef-85cb-0b87258ac6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61C27-AEFF-448A-9D4F-BB6BFB85E9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PERFIS</vt:lpstr>
      <vt:lpstr>COMPOSICAO</vt:lpstr>
      <vt:lpstr>TECMAN-02</vt:lpstr>
      <vt:lpstr>ASUPCOMP-02</vt:lpstr>
      <vt:lpstr>proposta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Alessandro Lima Pereira</dc:creator>
  <cp:keywords/>
  <dc:description/>
  <cp:lastModifiedBy>Dogival Ferreira Morais</cp:lastModifiedBy>
  <cp:revision/>
  <dcterms:created xsi:type="dcterms:W3CDTF">2025-07-10T12:43:59Z</dcterms:created>
  <dcterms:modified xsi:type="dcterms:W3CDTF">2026-04-16T18:39:09Z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0x01010044D83F27D3C7C244B4B0353FCEF2D32D</vt:lpwstr>
  </property>
  <property fmtid="{D5CDD505-2E9C-101B-9397-08002B2CF9AE}" pid="3" name="MediaServiceImageTags">
    <vt:lpwstr/>
  </property>
</Properties>
</file>